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ben\Desktop\"/>
    </mc:Choice>
  </mc:AlternateContent>
  <bookViews>
    <workbookView xWindow="240" yWindow="165" windowWidth="11760" windowHeight="5370" tabRatio="776"/>
  </bookViews>
  <sheets>
    <sheet name="البيانات الأساسية" sheetId="1" r:id="rId1"/>
    <sheet name="كشوف اللجان" sheetId="4" r:id="rId2"/>
  </sheets>
  <definedNames>
    <definedName name="_xlnm.Print_Titles" localSheetId="1">'كشوف اللجان'!$1:$6</definedName>
    <definedName name="_xlnm.Print_Area" localSheetId="0">'البيانات الأساسية'!$A$1:$J$204</definedName>
    <definedName name="_xlnm.Print_Area" localSheetId="1">'كشوف اللجان'!$A$1:$G$138</definedName>
  </definedNames>
  <calcPr calcId="162913"/>
</workbook>
</file>

<file path=xl/calcChain.xml><?xml version="1.0" encoding="utf-8"?>
<calcChain xmlns="http://schemas.openxmlformats.org/spreadsheetml/2006/main">
  <c r="C5" i="1" l="1"/>
  <c r="C10" i="1" l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6" i="1"/>
  <c r="D5" i="1"/>
  <c r="C7" i="1" l="1"/>
  <c r="D185" i="1"/>
  <c r="D165" i="1"/>
  <c r="D145" i="1"/>
  <c r="D125" i="1"/>
  <c r="D105" i="1"/>
  <c r="D85" i="1"/>
  <c r="D65" i="1"/>
  <c r="D45" i="1"/>
  <c r="D138" i="4"/>
  <c r="B138" i="4"/>
  <c r="D137" i="4"/>
  <c r="B137" i="4"/>
  <c r="D116" i="4"/>
  <c r="B116" i="4"/>
  <c r="D115" i="4"/>
  <c r="B115" i="4"/>
  <c r="D94" i="4"/>
  <c r="B94" i="4"/>
  <c r="D93" i="4"/>
  <c r="B93" i="4"/>
  <c r="D72" i="4"/>
  <c r="B72" i="4"/>
  <c r="D71" i="4"/>
  <c r="B71" i="4"/>
  <c r="D50" i="4"/>
  <c r="B50" i="4"/>
  <c r="D49" i="4"/>
  <c r="B49" i="4"/>
  <c r="C8" i="1" l="1"/>
  <c r="B1" i="4"/>
  <c r="C9" i="1" l="1"/>
  <c r="C25" i="1" s="1"/>
  <c r="D25" i="1" s="1"/>
  <c r="A3" i="4" l="1"/>
  <c r="B59" i="4" l="1"/>
  <c r="C4" i="4"/>
  <c r="B117" i="4"/>
  <c r="C117" i="4"/>
  <c r="D117" i="4"/>
  <c r="B118" i="4"/>
  <c r="C118" i="4"/>
  <c r="B119" i="4"/>
  <c r="C119" i="4"/>
  <c r="B120" i="4"/>
  <c r="C120" i="4"/>
  <c r="B121" i="4"/>
  <c r="C121" i="4"/>
  <c r="B122" i="4"/>
  <c r="C122" i="4"/>
  <c r="B123" i="4"/>
  <c r="C123" i="4"/>
  <c r="B124" i="4"/>
  <c r="C124" i="4"/>
  <c r="B125" i="4"/>
  <c r="C125" i="4"/>
  <c r="B126" i="4"/>
  <c r="C126" i="4"/>
  <c r="B127" i="4"/>
  <c r="C127" i="4"/>
  <c r="B128" i="4"/>
  <c r="C128" i="4"/>
  <c r="B129" i="4"/>
  <c r="C129" i="4"/>
  <c r="B130" i="4"/>
  <c r="C130" i="4"/>
  <c r="B131" i="4"/>
  <c r="C131" i="4"/>
  <c r="B132" i="4"/>
  <c r="C132" i="4"/>
  <c r="B133" i="4"/>
  <c r="C133" i="4"/>
  <c r="B134" i="4"/>
  <c r="C134" i="4"/>
  <c r="B135" i="4"/>
  <c r="C135" i="4"/>
  <c r="B136" i="4"/>
  <c r="C136" i="4"/>
  <c r="B95" i="4"/>
  <c r="C95" i="4"/>
  <c r="D95" i="4"/>
  <c r="B96" i="4"/>
  <c r="C96" i="4"/>
  <c r="B97" i="4"/>
  <c r="C97" i="4"/>
  <c r="B98" i="4"/>
  <c r="C98" i="4"/>
  <c r="B99" i="4"/>
  <c r="C99" i="4"/>
  <c r="B100" i="4"/>
  <c r="C100" i="4"/>
  <c r="B101" i="4"/>
  <c r="C101" i="4"/>
  <c r="B102" i="4"/>
  <c r="C102" i="4"/>
  <c r="B103" i="4"/>
  <c r="C103" i="4"/>
  <c r="B104" i="4"/>
  <c r="C104" i="4"/>
  <c r="B105" i="4"/>
  <c r="C105" i="4"/>
  <c r="B106" i="4"/>
  <c r="C106" i="4"/>
  <c r="B107" i="4"/>
  <c r="C107" i="4"/>
  <c r="B108" i="4"/>
  <c r="C108" i="4"/>
  <c r="B109" i="4"/>
  <c r="C109" i="4"/>
  <c r="B110" i="4"/>
  <c r="C110" i="4"/>
  <c r="B111" i="4"/>
  <c r="C111" i="4"/>
  <c r="B112" i="4"/>
  <c r="C112" i="4"/>
  <c r="B113" i="4"/>
  <c r="C113" i="4"/>
  <c r="B114" i="4"/>
  <c r="C114" i="4"/>
  <c r="B73" i="4"/>
  <c r="C73" i="4"/>
  <c r="D73" i="4"/>
  <c r="B74" i="4"/>
  <c r="C74" i="4"/>
  <c r="B75" i="4"/>
  <c r="C75" i="4"/>
  <c r="B76" i="4"/>
  <c r="C76" i="4"/>
  <c r="B77" i="4"/>
  <c r="C77" i="4"/>
  <c r="B78" i="4"/>
  <c r="C78" i="4"/>
  <c r="B79" i="4"/>
  <c r="C79" i="4"/>
  <c r="B80" i="4"/>
  <c r="C80" i="4"/>
  <c r="B81" i="4"/>
  <c r="C81" i="4"/>
  <c r="B82" i="4"/>
  <c r="C82" i="4"/>
  <c r="B83" i="4"/>
  <c r="C83" i="4"/>
  <c r="B84" i="4"/>
  <c r="C84" i="4"/>
  <c r="B85" i="4"/>
  <c r="C85" i="4"/>
  <c r="B86" i="4"/>
  <c r="C86" i="4"/>
  <c r="B87" i="4"/>
  <c r="C87" i="4"/>
  <c r="B88" i="4"/>
  <c r="C88" i="4"/>
  <c r="B89" i="4"/>
  <c r="C89" i="4"/>
  <c r="B90" i="4"/>
  <c r="C90" i="4"/>
  <c r="B91" i="4"/>
  <c r="C91" i="4"/>
  <c r="B92" i="4"/>
  <c r="C92" i="4"/>
  <c r="B51" i="4"/>
  <c r="C51" i="4"/>
  <c r="D51" i="4"/>
  <c r="B52" i="4"/>
  <c r="C52" i="4"/>
  <c r="B53" i="4"/>
  <c r="C53" i="4"/>
  <c r="B54" i="4"/>
  <c r="C54" i="4"/>
  <c r="B55" i="4"/>
  <c r="C55" i="4"/>
  <c r="B56" i="4"/>
  <c r="C56" i="4"/>
  <c r="B57" i="4"/>
  <c r="C57" i="4"/>
  <c r="B58" i="4"/>
  <c r="C58" i="4"/>
  <c r="C59" i="4"/>
  <c r="B60" i="4"/>
  <c r="C60" i="4"/>
  <c r="B61" i="4"/>
  <c r="C61" i="4"/>
  <c r="B62" i="4"/>
  <c r="C62" i="4"/>
  <c r="B63" i="4"/>
  <c r="C63" i="4"/>
  <c r="B64" i="4"/>
  <c r="C64" i="4"/>
  <c r="B65" i="4"/>
  <c r="C65" i="4"/>
  <c r="B66" i="4"/>
  <c r="C66" i="4"/>
  <c r="B67" i="4"/>
  <c r="C67" i="4"/>
  <c r="B68" i="4"/>
  <c r="C68" i="4"/>
  <c r="B69" i="4"/>
  <c r="C69" i="4"/>
  <c r="B70" i="4"/>
  <c r="C70" i="4"/>
  <c r="D29" i="4"/>
  <c r="B29" i="4"/>
  <c r="C29" i="4"/>
  <c r="B30" i="4"/>
  <c r="C30" i="4"/>
  <c r="B31" i="4"/>
  <c r="C31" i="4"/>
  <c r="B32" i="4"/>
  <c r="C32" i="4"/>
  <c r="B33" i="4"/>
  <c r="C33" i="4"/>
  <c r="B34" i="4"/>
  <c r="C34" i="4"/>
  <c r="B35" i="4"/>
  <c r="C35" i="4"/>
  <c r="B36" i="4"/>
  <c r="C36" i="4"/>
  <c r="B37" i="4"/>
  <c r="C37" i="4"/>
  <c r="B38" i="4"/>
  <c r="C38" i="4"/>
  <c r="B39" i="4"/>
  <c r="C39" i="4"/>
  <c r="B40" i="4"/>
  <c r="C40" i="4"/>
  <c r="B41" i="4"/>
  <c r="C41" i="4"/>
  <c r="B42" i="4"/>
  <c r="C42" i="4"/>
  <c r="B43" i="4"/>
  <c r="C43" i="4"/>
  <c r="B44" i="4"/>
  <c r="C44" i="4"/>
  <c r="B45" i="4"/>
  <c r="C45" i="4"/>
  <c r="B46" i="4"/>
  <c r="C46" i="4"/>
  <c r="B47" i="4"/>
  <c r="C47" i="4"/>
  <c r="B48" i="4"/>
  <c r="C48" i="4"/>
  <c r="B7" i="4"/>
  <c r="C7" i="4"/>
  <c r="D7" i="4"/>
  <c r="B8" i="4"/>
  <c r="C8" i="4"/>
  <c r="B9" i="4"/>
  <c r="C9" i="4"/>
  <c r="B10" i="4"/>
  <c r="C10" i="4"/>
  <c r="B11" i="4"/>
  <c r="C11" i="4"/>
  <c r="B12" i="4"/>
  <c r="C12" i="4"/>
  <c r="B13" i="4"/>
  <c r="C13" i="4"/>
  <c r="B14" i="4"/>
  <c r="C14" i="4"/>
  <c r="B15" i="4"/>
  <c r="C15" i="4"/>
  <c r="B16" i="4"/>
  <c r="C16" i="4"/>
  <c r="B17" i="4"/>
  <c r="C17" i="4"/>
  <c r="B18" i="4"/>
  <c r="C18" i="4"/>
  <c r="B19" i="4"/>
  <c r="C19" i="4"/>
  <c r="B20" i="4"/>
  <c r="C20" i="4"/>
  <c r="B21" i="4"/>
  <c r="C21" i="4"/>
  <c r="B22" i="4"/>
  <c r="C22" i="4"/>
  <c r="B23" i="4"/>
  <c r="C23" i="4"/>
  <c r="B24" i="4"/>
  <c r="C24" i="4"/>
  <c r="B25" i="4"/>
  <c r="C25" i="4"/>
  <c r="B26" i="4"/>
  <c r="C2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26" i="4"/>
  <c r="D28" i="4"/>
  <c r="D27" i="4"/>
  <c r="B27" i="4"/>
  <c r="B28" i="4"/>
  <c r="B2" i="4"/>
  <c r="A7" i="4" l="1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</calcChain>
</file>

<file path=xl/sharedStrings.xml><?xml version="1.0" encoding="utf-8"?>
<sst xmlns="http://schemas.openxmlformats.org/spreadsheetml/2006/main" count="66" uniqueCount="58">
  <si>
    <t>معهد الزهور النموذجي ع / ث بنين</t>
  </si>
  <si>
    <t>م</t>
  </si>
  <si>
    <t>الاسم</t>
  </si>
  <si>
    <t>رقم الجلوس</t>
  </si>
  <si>
    <t>رقم اللجنة</t>
  </si>
  <si>
    <t>رئيس الكنترول</t>
  </si>
  <si>
    <t>عميد المعهد</t>
  </si>
  <si>
    <t>ناصر عز الدين</t>
  </si>
  <si>
    <t>الدور</t>
  </si>
  <si>
    <t>امتحان</t>
  </si>
  <si>
    <t>بيانات الامتحان الشفوي</t>
  </si>
  <si>
    <t>المادة الأولى</t>
  </si>
  <si>
    <t>المادة الثانية</t>
  </si>
  <si>
    <t>القرآن الكريم</t>
  </si>
  <si>
    <t>كشف بأسماء الطلاب</t>
  </si>
  <si>
    <t xml:space="preserve">تصميم وتطوير/ محمد توفيق - عضو الدعم الفني بمكتب الجودة والتدريب بمنطقة بورسعيد </t>
  </si>
  <si>
    <t>محمد عليوة</t>
  </si>
  <si>
    <t>المطالعة والنصوص</t>
  </si>
  <si>
    <t xml:space="preserve">الأزهر الشريف
الإدارة المركزية لمنطقة بورسعيد </t>
  </si>
  <si>
    <t>النقل الإعدادي</t>
  </si>
  <si>
    <t>امتحان الفصل الدراسي الأول للعام 1439/1438 هـ   الموافق (2018/2017 م)</t>
  </si>
  <si>
    <t>ادخل أول رقم جلوس في الصف</t>
  </si>
  <si>
    <t>ادخل رقم أول لجنة في الصف</t>
  </si>
  <si>
    <t>تعليمات هامة</t>
  </si>
  <si>
    <t>النقل الابتدائي</t>
  </si>
  <si>
    <t>الشهادة الابتدائية</t>
  </si>
  <si>
    <t>الشهادة الإعدادية</t>
  </si>
  <si>
    <t>النقل الثانوي</t>
  </si>
  <si>
    <t>الشهادة الثانوية</t>
  </si>
  <si>
    <t>الدور الأول</t>
  </si>
  <si>
    <t>الدور الثاني</t>
  </si>
  <si>
    <t>الحديث</t>
  </si>
  <si>
    <t>(الصف الثالث الابتدائي)</t>
  </si>
  <si>
    <t>(الصف الرابع الابتدائي)</t>
  </si>
  <si>
    <t>(الصف الخامس الإبتدائي)</t>
  </si>
  <si>
    <t>(الشهادة الإعدادية)</t>
  </si>
  <si>
    <t>(الصف الأول الابتدائي)</t>
  </si>
  <si>
    <t>(الصف الثاني الابتدائي)</t>
  </si>
  <si>
    <t>(الشهادة الابتدائية)</t>
  </si>
  <si>
    <t>(الصف الأول الإعدادي)</t>
  </si>
  <si>
    <t>(الصف الثاني الإعدادي)</t>
  </si>
  <si>
    <t>(الصف الأول الثانوي الأدبي)</t>
  </si>
  <si>
    <t>(الصف الأول الثانوي العلمي)</t>
  </si>
  <si>
    <t>(الصف الثاني الثانوي الأدبي)</t>
  </si>
  <si>
    <t>(الصف الثاني الثانوي العلمي)</t>
  </si>
  <si>
    <t>(الشهادة الثانوية / القسم العلمي)</t>
  </si>
  <si>
    <t>(الشهادة الثانوية / القسم الأدبي)</t>
  </si>
  <si>
    <t>2- عند لصق الأسماء من مستند آخر - تأكد أنك تقوم بلصق القيم (Paste Values)، منعا من فقدان التنسيق الحالي</t>
  </si>
  <si>
    <t>1- لن يظهر رقم الجلوس إلا عندما تكتب اسم الطالب بجوار كل رقم جلوس، وكذلك رقم اللجنة</t>
  </si>
  <si>
    <t>محمود</t>
  </si>
  <si>
    <t>عبده</t>
  </si>
  <si>
    <t>أحمد</t>
  </si>
  <si>
    <t>درجة المادة الأولى</t>
  </si>
  <si>
    <t>درجة المادة الثانية</t>
  </si>
  <si>
    <r>
      <t xml:space="preserve">( </t>
    </r>
    <r>
      <rPr>
        <b/>
        <sz val="20"/>
        <color rgb="FFC00000"/>
        <rFont val="Calibri"/>
        <family val="2"/>
        <scheme val="minor"/>
      </rPr>
      <t>5</t>
    </r>
    <r>
      <rPr>
        <b/>
        <sz val="16"/>
        <color theme="1"/>
        <rFont val="Calibri"/>
        <family val="2"/>
        <scheme val="minor"/>
      </rPr>
      <t xml:space="preserve"> )</t>
    </r>
  </si>
  <si>
    <r>
      <t xml:space="preserve">( </t>
    </r>
    <r>
      <rPr>
        <b/>
        <sz val="20"/>
        <color rgb="FFC00000"/>
        <rFont val="Calibri"/>
        <family val="2"/>
        <scheme val="minor"/>
      </rPr>
      <t>10</t>
    </r>
    <r>
      <rPr>
        <b/>
        <sz val="16"/>
        <color theme="1"/>
        <rFont val="Calibri"/>
        <family val="2"/>
        <scheme val="minor"/>
      </rPr>
      <t xml:space="preserve"> )</t>
    </r>
  </si>
  <si>
    <t>نخهه</t>
  </si>
  <si>
    <t>تالاا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</si>
</sst>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PT Bold Heading"/>
      <charset val="178"/>
    </font>
    <font>
      <b/>
      <sz val="10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PT Bold Heading"/>
      <charset val="178"/>
    </font>
    <font>
      <sz val="20"/>
      <color theme="1"/>
      <name val="PT Bold Heading"/>
      <charset val="178"/>
    </font>
    <font>
      <b/>
      <sz val="18"/>
      <color theme="1"/>
      <name val="Calibri"/>
      <family val="2"/>
      <scheme val="minor"/>
    </font>
    <font>
      <sz val="18"/>
      <color theme="1"/>
      <name val="PT Bold Heading"/>
      <charset val="178"/>
    </font>
    <font>
      <b/>
      <sz val="14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sz val="14"/>
      <color theme="0"/>
      <name val="PT Bold Heading"/>
      <charset val="178"/>
    </font>
    <font>
      <b/>
      <sz val="20"/>
      <color rgb="FFC0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dashDotDot">
        <color indexed="64"/>
      </top>
      <bottom style="medium">
        <color indexed="64"/>
      </bottom>
      <diagonal/>
    </border>
    <border>
      <left/>
      <right/>
      <top style="dashDotDot">
        <color indexed="64"/>
      </top>
      <bottom style="medium">
        <color indexed="64"/>
      </bottom>
      <diagonal/>
    </border>
    <border>
      <left/>
      <right style="thick">
        <color indexed="64"/>
      </right>
      <top style="dashDotDot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dashDotDot">
        <color indexed="64"/>
      </bottom>
      <diagonal/>
    </border>
    <border>
      <left/>
      <right/>
      <top style="thick">
        <color indexed="64"/>
      </top>
      <bottom style="dashDotDot">
        <color indexed="64"/>
      </bottom>
      <diagonal/>
    </border>
    <border>
      <left/>
      <right style="thick">
        <color indexed="64"/>
      </right>
      <top style="thick">
        <color indexed="64"/>
      </top>
      <bottom style="dashDotDot">
        <color indexed="64"/>
      </bottom>
      <diagonal/>
    </border>
    <border>
      <left style="thick">
        <color rgb="FF002060"/>
      </left>
      <right/>
      <top/>
      <bottom style="thick">
        <color rgb="FF002060"/>
      </bottom>
      <diagonal/>
    </border>
    <border>
      <left style="thick">
        <color rgb="FFC00000"/>
      </left>
      <right style="thick">
        <color rgb="FFC00000"/>
      </right>
      <top/>
      <bottom style="thick">
        <color rgb="FFC00000"/>
      </bottom>
      <diagonal/>
    </border>
    <border>
      <left style="thick">
        <color rgb="FF002060"/>
      </left>
      <right/>
      <top style="thick">
        <color rgb="FF002060"/>
      </top>
      <bottom style="hair">
        <color rgb="FFC00000"/>
      </bottom>
      <diagonal/>
    </border>
    <border>
      <left style="thick">
        <color rgb="FFC00000"/>
      </left>
      <right style="thick">
        <color rgb="FFC00000"/>
      </right>
      <top style="thick">
        <color rgb="FFC00000"/>
      </top>
      <bottom style="hair">
        <color rgb="FFC00000"/>
      </bottom>
      <diagonal/>
    </border>
    <border>
      <left style="thick">
        <color theme="3"/>
      </left>
      <right/>
      <top style="thick">
        <color theme="3"/>
      </top>
      <bottom style="medium">
        <color indexed="64"/>
      </bottom>
      <diagonal/>
    </border>
    <border>
      <left/>
      <right/>
      <top style="thick">
        <color theme="3"/>
      </top>
      <bottom style="medium">
        <color indexed="64"/>
      </bottom>
      <diagonal/>
    </border>
    <border>
      <left/>
      <right style="thick">
        <color theme="3"/>
      </right>
      <top style="thick">
        <color theme="3"/>
      </top>
      <bottom style="medium">
        <color indexed="64"/>
      </bottom>
      <diagonal/>
    </border>
    <border>
      <left style="thick">
        <color theme="3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theme="3"/>
      </right>
      <top style="medium">
        <color indexed="64"/>
      </top>
      <bottom style="medium">
        <color indexed="64"/>
      </bottom>
      <diagonal/>
    </border>
    <border>
      <left style="thick">
        <color theme="3"/>
      </left>
      <right style="hair">
        <color indexed="64"/>
      </right>
      <top style="medium">
        <color indexed="64"/>
      </top>
      <bottom style="thick">
        <color theme="3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thick">
        <color theme="3"/>
      </bottom>
      <diagonal/>
    </border>
    <border>
      <left style="thick">
        <color indexed="64"/>
      </left>
      <right style="hair">
        <color indexed="64"/>
      </right>
      <top style="medium">
        <color indexed="64"/>
      </top>
      <bottom style="thick">
        <color theme="3"/>
      </bottom>
      <diagonal/>
    </border>
    <border>
      <left style="hair">
        <color indexed="64"/>
      </left>
      <right style="thick">
        <color theme="3"/>
      </right>
      <top style="medium">
        <color indexed="64"/>
      </top>
      <bottom style="thick">
        <color theme="3"/>
      </bottom>
      <diagonal/>
    </border>
    <border>
      <left style="thick">
        <color rgb="FF002060"/>
      </left>
      <right style="hair">
        <color indexed="64"/>
      </right>
      <top style="thick">
        <color rgb="FF002060"/>
      </top>
      <bottom style="medium">
        <color indexed="64"/>
      </bottom>
      <diagonal/>
    </border>
    <border>
      <left/>
      <right style="medium">
        <color indexed="64"/>
      </right>
      <top style="thick">
        <color rgb="FF002060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ck">
        <color rgb="FF002060"/>
      </top>
      <bottom style="medium">
        <color indexed="64"/>
      </bottom>
      <diagonal/>
    </border>
    <border>
      <left/>
      <right style="thick">
        <color rgb="FF002060"/>
      </right>
      <top style="thick">
        <color rgb="FF002060"/>
      </top>
      <bottom style="medium">
        <color indexed="64"/>
      </bottom>
      <diagonal/>
    </border>
    <border>
      <left style="thick">
        <color rgb="FF002060"/>
      </left>
      <right/>
      <top/>
      <bottom style="medium">
        <color indexed="64"/>
      </bottom>
      <diagonal/>
    </border>
    <border>
      <left/>
      <right style="thick">
        <color rgb="FF002060"/>
      </right>
      <top/>
      <bottom style="medium">
        <color indexed="64"/>
      </bottom>
      <diagonal/>
    </border>
    <border>
      <left style="thick">
        <color rgb="FF002060"/>
      </left>
      <right/>
      <top style="medium">
        <color indexed="64"/>
      </top>
      <bottom style="thick">
        <color rgb="FF002060"/>
      </bottom>
      <diagonal/>
    </border>
    <border>
      <left/>
      <right/>
      <top style="medium">
        <color indexed="64"/>
      </top>
      <bottom style="thick">
        <color rgb="FF002060"/>
      </bottom>
      <diagonal/>
    </border>
    <border>
      <left/>
      <right style="thick">
        <color rgb="FF002060"/>
      </right>
      <top style="medium">
        <color indexed="64"/>
      </top>
      <bottom style="thick">
        <color rgb="FF002060"/>
      </bottom>
      <diagonal/>
    </border>
    <border>
      <left style="thick">
        <color rgb="FF002060"/>
      </left>
      <right/>
      <top style="thick">
        <color rgb="FF002060"/>
      </top>
      <bottom style="hair">
        <color indexed="64"/>
      </bottom>
      <diagonal/>
    </border>
    <border>
      <left/>
      <right style="medium">
        <color indexed="64"/>
      </right>
      <top style="thick">
        <color rgb="FF002060"/>
      </top>
      <bottom style="hair">
        <color indexed="64"/>
      </bottom>
      <diagonal/>
    </border>
    <border>
      <left style="medium">
        <color indexed="64"/>
      </left>
      <right/>
      <top style="thick">
        <color rgb="FF002060"/>
      </top>
      <bottom style="hair">
        <color indexed="64"/>
      </bottom>
      <diagonal/>
    </border>
    <border>
      <left/>
      <right style="thick">
        <color rgb="FF002060"/>
      </right>
      <top style="thick">
        <color rgb="FF002060"/>
      </top>
      <bottom style="hair">
        <color indexed="64"/>
      </bottom>
      <diagonal/>
    </border>
    <border>
      <left style="thick">
        <color rgb="FF002060"/>
      </left>
      <right/>
      <top style="hair">
        <color indexed="64"/>
      </top>
      <bottom style="thick">
        <color rgb="FF002060"/>
      </bottom>
      <diagonal/>
    </border>
    <border>
      <left/>
      <right style="medium">
        <color indexed="64"/>
      </right>
      <top style="hair">
        <color indexed="64"/>
      </top>
      <bottom style="thick">
        <color rgb="FF002060"/>
      </bottom>
      <diagonal/>
    </border>
    <border>
      <left style="medium">
        <color indexed="64"/>
      </left>
      <right/>
      <top style="hair">
        <color indexed="64"/>
      </top>
      <bottom style="thick">
        <color rgb="FF002060"/>
      </bottom>
      <diagonal/>
    </border>
    <border>
      <left/>
      <right style="thick">
        <color rgb="FF002060"/>
      </right>
      <top style="hair">
        <color indexed="64"/>
      </top>
      <bottom style="thick">
        <color rgb="FF002060"/>
      </bottom>
      <diagonal/>
    </border>
    <border>
      <left style="thick">
        <color rgb="FF002060"/>
      </left>
      <right/>
      <top style="thick">
        <color rgb="FF002060"/>
      </top>
      <bottom style="thick">
        <color indexed="64"/>
      </bottom>
      <diagonal/>
    </border>
    <border>
      <left/>
      <right/>
      <top style="thick">
        <color rgb="FF002060"/>
      </top>
      <bottom style="thick">
        <color indexed="64"/>
      </bottom>
      <diagonal/>
    </border>
    <border>
      <left/>
      <right style="thick">
        <color rgb="FF002060"/>
      </right>
      <top style="thick">
        <color rgb="FF002060"/>
      </top>
      <bottom style="thick">
        <color indexed="64"/>
      </bottom>
      <diagonal/>
    </border>
    <border>
      <left style="thick">
        <color rgb="FF002060"/>
      </left>
      <right/>
      <top style="thick">
        <color indexed="64"/>
      </top>
      <bottom style="thick">
        <color rgb="FF002060"/>
      </bottom>
      <diagonal/>
    </border>
    <border>
      <left/>
      <right style="medium">
        <color indexed="64"/>
      </right>
      <top style="thick">
        <color indexed="64"/>
      </top>
      <bottom style="thick">
        <color rgb="FF002060"/>
      </bottom>
      <diagonal/>
    </border>
    <border>
      <left style="medium">
        <color indexed="64"/>
      </left>
      <right/>
      <top style="thick">
        <color indexed="64"/>
      </top>
      <bottom style="thick">
        <color rgb="FF002060"/>
      </bottom>
      <diagonal/>
    </border>
    <border>
      <left/>
      <right style="thick">
        <color rgb="FF002060"/>
      </right>
      <top style="thick">
        <color indexed="64"/>
      </top>
      <bottom style="thick">
        <color rgb="FF002060"/>
      </bottom>
      <diagonal/>
    </border>
    <border>
      <left style="mediumDashed">
        <color rgb="FF002060"/>
      </left>
      <right/>
      <top style="mediumDashed">
        <color rgb="FF002060"/>
      </top>
      <bottom/>
      <diagonal/>
    </border>
    <border>
      <left/>
      <right/>
      <top style="mediumDashed">
        <color rgb="FF002060"/>
      </top>
      <bottom/>
      <diagonal/>
    </border>
    <border>
      <left/>
      <right style="mediumDashed">
        <color rgb="FF002060"/>
      </right>
      <top style="mediumDashed">
        <color rgb="FF002060"/>
      </top>
      <bottom/>
      <diagonal/>
    </border>
    <border>
      <left style="mediumDashed">
        <color rgb="FF002060"/>
      </left>
      <right/>
      <top/>
      <bottom/>
      <diagonal/>
    </border>
    <border>
      <left/>
      <right style="mediumDashed">
        <color rgb="FF002060"/>
      </right>
      <top/>
      <bottom/>
      <diagonal/>
    </border>
    <border>
      <left style="mediumDashed">
        <color rgb="FF002060"/>
      </left>
      <right/>
      <top/>
      <bottom style="mediumDashed">
        <color rgb="FF002060"/>
      </bottom>
      <diagonal/>
    </border>
    <border>
      <left/>
      <right/>
      <top/>
      <bottom style="mediumDashed">
        <color rgb="FF002060"/>
      </bottom>
      <diagonal/>
    </border>
    <border>
      <left/>
      <right style="mediumDashed">
        <color rgb="FF002060"/>
      </right>
      <top/>
      <bottom style="mediumDashed">
        <color rgb="FF002060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6" fillId="0" borderId="0" xfId="0" applyFont="1" applyAlignment="1" applyProtection="1">
      <alignment horizontal="center" readingOrder="2"/>
      <protection hidden="1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readingOrder="2"/>
      <protection hidden="1"/>
    </xf>
    <xf numFmtId="0" fontId="0" fillId="0" borderId="0" xfId="0" applyProtection="1">
      <protection hidden="1"/>
    </xf>
    <xf numFmtId="0" fontId="5" fillId="0" borderId="2" xfId="0" applyFont="1" applyFill="1" applyBorder="1" applyAlignment="1" applyProtection="1">
      <alignment horizontal="center" vertical="center" readingOrder="2"/>
      <protection hidden="1"/>
    </xf>
    <xf numFmtId="0" fontId="5" fillId="0" borderId="1" xfId="0" applyFont="1" applyFill="1" applyBorder="1" applyAlignment="1" applyProtection="1">
      <alignment horizontal="center" vertical="center" readingOrder="2"/>
      <protection hidden="1"/>
    </xf>
    <xf numFmtId="0" fontId="10" fillId="0" borderId="0" xfId="0" applyFont="1" applyAlignment="1" applyProtection="1">
      <alignment horizontal="center" wrapText="1" readingOrder="2"/>
      <protection hidden="1"/>
    </xf>
    <xf numFmtId="0" fontId="7" fillId="0" borderId="0" xfId="0" applyFont="1" applyBorder="1" applyAlignment="1" applyProtection="1">
      <alignment readingOrder="2"/>
      <protection hidden="1"/>
    </xf>
    <xf numFmtId="0" fontId="10" fillId="0" borderId="0" xfId="0" applyFont="1" applyBorder="1" applyAlignment="1" applyProtection="1">
      <alignment horizontal="center" vertical="top" readingOrder="2"/>
      <protection hidden="1"/>
    </xf>
    <xf numFmtId="0" fontId="6" fillId="0" borderId="0" xfId="0" applyFont="1" applyBorder="1" applyAlignment="1" applyProtection="1">
      <alignment horizontal="center" readingOrder="2"/>
      <protection hidden="1"/>
    </xf>
    <xf numFmtId="0" fontId="7" fillId="0" borderId="0" xfId="0" applyFont="1" applyBorder="1" applyProtection="1">
      <protection hidden="1"/>
    </xf>
    <xf numFmtId="0" fontId="8" fillId="0" borderId="16" xfId="0" applyFont="1" applyBorder="1" applyAlignment="1" applyProtection="1">
      <alignment horizontal="center" readingOrder="2"/>
      <protection hidden="1"/>
    </xf>
    <xf numFmtId="0" fontId="7" fillId="0" borderId="16" xfId="0" applyFont="1" applyBorder="1" applyProtection="1">
      <protection hidden="1"/>
    </xf>
    <xf numFmtId="0" fontId="11" fillId="0" borderId="21" xfId="0" applyFont="1" applyFill="1" applyBorder="1" applyAlignment="1" applyProtection="1">
      <alignment horizontal="center" vertical="center" readingOrder="2"/>
      <protection hidden="1"/>
    </xf>
    <xf numFmtId="0" fontId="11" fillId="0" borderId="14" xfId="0" applyFont="1" applyFill="1" applyBorder="1" applyAlignment="1" applyProtection="1">
      <alignment horizontal="center" vertical="center" readingOrder="2"/>
      <protection hidden="1"/>
    </xf>
    <xf numFmtId="0" fontId="6" fillId="0" borderId="17" xfId="0" applyFont="1" applyFill="1" applyBorder="1" applyAlignment="1" applyProtection="1">
      <alignment horizontal="center" vertical="center" readingOrder="2"/>
      <protection hidden="1"/>
    </xf>
    <xf numFmtId="0" fontId="15" fillId="0" borderId="1" xfId="0" applyFont="1" applyFill="1" applyBorder="1" applyAlignment="1" applyProtection="1">
      <alignment vertical="center" shrinkToFit="1" readingOrder="2"/>
      <protection hidden="1"/>
    </xf>
    <xf numFmtId="0" fontId="16" fillId="0" borderId="2" xfId="0" applyFont="1" applyFill="1" applyBorder="1" applyAlignment="1" applyProtection="1">
      <alignment horizontal="center" vertical="center" readingOrder="2"/>
      <protection hidden="1"/>
    </xf>
    <xf numFmtId="0" fontId="6" fillId="0" borderId="18" xfId="0" applyFont="1" applyFill="1" applyBorder="1" applyAlignment="1" applyProtection="1">
      <alignment horizontal="center" vertical="center" readingOrder="2"/>
      <protection hidden="1"/>
    </xf>
    <xf numFmtId="0" fontId="16" fillId="0" borderId="1" xfId="0" applyFont="1" applyFill="1" applyBorder="1" applyAlignment="1" applyProtection="1">
      <alignment horizontal="center" vertical="center" readingOrder="2"/>
      <protection hidden="1"/>
    </xf>
    <xf numFmtId="0" fontId="7" fillId="0" borderId="7" xfId="0" applyFont="1" applyBorder="1" applyProtection="1">
      <protection hidden="1"/>
    </xf>
    <xf numFmtId="0" fontId="6" fillId="0" borderId="19" xfId="0" applyFont="1" applyFill="1" applyBorder="1" applyAlignment="1" applyProtection="1">
      <alignment horizontal="center" vertical="center" readingOrder="2"/>
      <protection hidden="1"/>
    </xf>
    <xf numFmtId="0" fontId="15" fillId="0" borderId="6" xfId="0" applyFont="1" applyFill="1" applyBorder="1" applyAlignment="1" applyProtection="1">
      <alignment vertical="center" shrinkToFit="1" readingOrder="2"/>
      <protection hidden="1"/>
    </xf>
    <xf numFmtId="0" fontId="16" fillId="0" borderId="6" xfId="0" applyFont="1" applyFill="1" applyBorder="1" applyAlignment="1" applyProtection="1">
      <alignment horizontal="center" vertical="center" readingOrder="2"/>
      <protection hidden="1"/>
    </xf>
    <xf numFmtId="0" fontId="6" fillId="0" borderId="20" xfId="0" applyFont="1" applyFill="1" applyBorder="1" applyAlignment="1" applyProtection="1">
      <alignment horizontal="center" vertical="center" readingOrder="2"/>
      <protection hidden="1"/>
    </xf>
    <xf numFmtId="0" fontId="15" fillId="0" borderId="12" xfId="0" applyFont="1" applyFill="1" applyBorder="1" applyAlignment="1" applyProtection="1">
      <alignment vertical="center" shrinkToFit="1" readingOrder="2"/>
      <protection hidden="1"/>
    </xf>
    <xf numFmtId="0" fontId="16" fillId="0" borderId="12" xfId="0" applyFont="1" applyFill="1" applyBorder="1" applyAlignment="1" applyProtection="1">
      <alignment horizontal="center" vertical="center" readingOrder="2"/>
      <protection hidden="1"/>
    </xf>
    <xf numFmtId="0" fontId="6" fillId="0" borderId="0" xfId="0" applyFont="1" applyBorder="1" applyAlignment="1" applyProtection="1">
      <protection hidden="1"/>
    </xf>
    <xf numFmtId="0" fontId="6" fillId="0" borderId="8" xfId="0" applyFont="1" applyBorder="1" applyAlignment="1" applyProtection="1"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0" borderId="1" xfId="0" applyFont="1" applyFill="1" applyBorder="1" applyAlignment="1" applyProtection="1">
      <alignment vertical="center" shrinkToFit="1" readingOrder="2"/>
      <protection hidden="1"/>
    </xf>
    <xf numFmtId="0" fontId="6" fillId="0" borderId="6" xfId="0" applyFont="1" applyFill="1" applyBorder="1" applyAlignment="1" applyProtection="1">
      <alignment vertical="center" shrinkToFit="1" readingOrder="2"/>
      <protection hidden="1"/>
    </xf>
    <xf numFmtId="0" fontId="5" fillId="0" borderId="6" xfId="0" applyFont="1" applyFill="1" applyBorder="1" applyAlignment="1" applyProtection="1">
      <alignment horizontal="center" vertical="center" readingOrder="2"/>
      <protection hidden="1"/>
    </xf>
    <xf numFmtId="0" fontId="6" fillId="0" borderId="12" xfId="0" applyFont="1" applyFill="1" applyBorder="1" applyAlignment="1" applyProtection="1">
      <alignment vertical="center" shrinkToFit="1" readingOrder="2"/>
      <protection hidden="1"/>
    </xf>
    <xf numFmtId="0" fontId="5" fillId="0" borderId="12" xfId="0" applyFont="1" applyFill="1" applyBorder="1" applyAlignment="1" applyProtection="1">
      <alignment horizontal="center" vertical="center" readingOrder="2"/>
      <protection hidden="1"/>
    </xf>
    <xf numFmtId="0" fontId="0" fillId="0" borderId="0" xfId="0" applyAlignment="1" applyProtection="1">
      <alignment readingOrder="2"/>
      <protection locked="0"/>
    </xf>
    <xf numFmtId="0" fontId="0" fillId="0" borderId="0" xfId="0" applyBorder="1" applyAlignment="1" applyProtection="1">
      <alignment readingOrder="2"/>
      <protection locked="0"/>
    </xf>
    <xf numFmtId="0" fontId="4" fillId="0" borderId="13" xfId="0" applyFont="1" applyBorder="1" applyAlignment="1" applyProtection="1">
      <alignment horizontal="center" vertical="center" readingOrder="2"/>
      <protection locked="0"/>
    </xf>
    <xf numFmtId="0" fontId="4" fillId="0" borderId="0" xfId="0" applyFont="1" applyBorder="1" applyAlignment="1" applyProtection="1">
      <alignment horizontal="center" vertical="center" readingOrder="2"/>
      <protection locked="0"/>
    </xf>
    <xf numFmtId="0" fontId="0" fillId="0" borderId="0" xfId="0" applyProtection="1">
      <protection locked="0"/>
    </xf>
    <xf numFmtId="0" fontId="2" fillId="0" borderId="34" xfId="0" applyFont="1" applyBorder="1" applyAlignment="1" applyProtection="1">
      <alignment horizontal="center" vertical="center" readingOrder="2"/>
      <protection locked="0"/>
    </xf>
    <xf numFmtId="0" fontId="2" fillId="0" borderId="0" xfId="0" applyFont="1" applyAlignment="1" applyProtection="1">
      <alignment horizontal="center" vertical="center" readingOrder="2"/>
      <protection locked="0"/>
    </xf>
    <xf numFmtId="0" fontId="1" fillId="0" borderId="0" xfId="0" applyFont="1" applyAlignment="1" applyProtection="1">
      <alignment horizontal="center" vertical="center" readingOrder="2"/>
      <protection locked="0"/>
    </xf>
    <xf numFmtId="0" fontId="16" fillId="7" borderId="38" xfId="0" applyFont="1" applyFill="1" applyBorder="1" applyAlignment="1" applyProtection="1">
      <alignment horizontal="center" vertical="center" readingOrder="2"/>
      <protection locked="0"/>
    </xf>
    <xf numFmtId="0" fontId="16" fillId="9" borderId="39" xfId="0" applyFont="1" applyFill="1" applyBorder="1" applyAlignment="1" applyProtection="1">
      <alignment horizontal="center" vertical="center" readingOrder="2"/>
      <protection locked="0"/>
    </xf>
    <xf numFmtId="0" fontId="2" fillId="7" borderId="40" xfId="0" applyFont="1" applyFill="1" applyBorder="1" applyAlignment="1" applyProtection="1">
      <alignment horizontal="center" vertical="center" readingOrder="2"/>
      <protection locked="0"/>
    </xf>
    <xf numFmtId="0" fontId="2" fillId="9" borderId="41" xfId="0" applyFont="1" applyFill="1" applyBorder="1" applyAlignment="1" applyProtection="1">
      <alignment horizontal="center" vertical="center" readingOrder="2"/>
      <protection locked="0"/>
    </xf>
    <xf numFmtId="0" fontId="19" fillId="8" borderId="33" xfId="0" applyFont="1" applyFill="1" applyBorder="1" applyAlignment="1" applyProtection="1">
      <alignment horizontal="center" vertical="center" readingOrder="2"/>
    </xf>
    <xf numFmtId="0" fontId="19" fillId="8" borderId="32" xfId="0" applyFont="1" applyFill="1" applyBorder="1" applyAlignment="1" applyProtection="1">
      <alignment horizontal="center" vertical="center" readingOrder="2"/>
    </xf>
    <xf numFmtId="0" fontId="19" fillId="8" borderId="32" xfId="0" applyFont="1" applyFill="1" applyBorder="1" applyAlignment="1" applyProtection="1">
      <alignment horizontal="center" vertical="center" readingOrder="2"/>
      <protection hidden="1"/>
    </xf>
    <xf numFmtId="0" fontId="19" fillId="8" borderId="5" xfId="0" applyFont="1" applyFill="1" applyBorder="1" applyAlignment="1" applyProtection="1">
      <alignment horizontal="center" vertical="center" readingOrder="2"/>
      <protection hidden="1"/>
    </xf>
    <xf numFmtId="0" fontId="0" fillId="0" borderId="0" xfId="0" applyAlignment="1" applyProtection="1">
      <alignment horizontal="center" vertical="center" readingOrder="2"/>
      <protection locked="0"/>
    </xf>
    <xf numFmtId="0" fontId="2" fillId="0" borderId="3" xfId="0" applyFont="1" applyFill="1" applyBorder="1" applyAlignment="1" applyProtection="1">
      <alignment horizontal="center" vertical="center" readingOrder="2"/>
      <protection locked="0"/>
    </xf>
    <xf numFmtId="0" fontId="2" fillId="0" borderId="1" xfId="0" applyFont="1" applyFill="1" applyBorder="1" applyAlignment="1" applyProtection="1">
      <alignment vertical="center" shrinkToFit="1" readingOrder="2"/>
      <protection locked="0"/>
    </xf>
    <xf numFmtId="0" fontId="15" fillId="0" borderId="2" xfId="0" applyFont="1" applyFill="1" applyBorder="1" applyAlignment="1" applyProtection="1">
      <alignment vertical="center" shrinkToFit="1" readingOrder="2"/>
      <protection hidden="1"/>
    </xf>
    <xf numFmtId="0" fontId="6" fillId="0" borderId="2" xfId="0" applyFont="1" applyFill="1" applyBorder="1" applyAlignment="1" applyProtection="1">
      <alignment vertical="center" shrinkToFit="1" readingOrder="2"/>
      <protection hidden="1"/>
    </xf>
    <xf numFmtId="0" fontId="6" fillId="6" borderId="31" xfId="0" applyFont="1" applyFill="1" applyBorder="1" applyAlignment="1" applyProtection="1">
      <alignment horizontal="center" vertical="center" readingOrder="2"/>
    </xf>
    <xf numFmtId="0" fontId="6" fillId="15" borderId="30" xfId="0" applyFont="1" applyFill="1" applyBorder="1" applyAlignment="1" applyProtection="1">
      <alignment horizontal="center" vertical="center" readingOrder="2"/>
      <protection locked="0"/>
    </xf>
    <xf numFmtId="0" fontId="3" fillId="0" borderId="0" xfId="0" applyFont="1" applyFill="1" applyBorder="1" applyAlignment="1" applyProtection="1">
      <alignment horizontal="center" vertical="center" readingOrder="2"/>
      <protection locked="0"/>
    </xf>
    <xf numFmtId="0" fontId="6" fillId="6" borderId="45" xfId="0" applyFont="1" applyFill="1" applyBorder="1" applyAlignment="1" applyProtection="1">
      <alignment horizontal="center" vertical="center" readingOrder="2"/>
    </xf>
    <xf numFmtId="0" fontId="6" fillId="9" borderId="46" xfId="0" applyFont="1" applyFill="1" applyBorder="1" applyAlignment="1" applyProtection="1">
      <alignment horizontal="center" vertical="center" readingOrder="2"/>
      <protection locked="0"/>
    </xf>
    <xf numFmtId="0" fontId="6" fillId="13" borderId="51" xfId="0" applyFont="1" applyFill="1" applyBorder="1" applyAlignment="1" applyProtection="1">
      <alignment horizontal="center" vertical="center" readingOrder="2"/>
    </xf>
    <xf numFmtId="0" fontId="6" fillId="13" borderId="52" xfId="0" applyFont="1" applyFill="1" applyBorder="1" applyAlignment="1" applyProtection="1">
      <alignment horizontal="center" vertical="center" readingOrder="2"/>
      <protection locked="0"/>
    </xf>
    <xf numFmtId="0" fontId="6" fillId="13" borderId="53" xfId="0" applyFont="1" applyFill="1" applyBorder="1" applyAlignment="1" applyProtection="1">
      <alignment horizontal="center" vertical="center" readingOrder="2"/>
    </xf>
    <xf numFmtId="0" fontId="6" fillId="13" borderId="54" xfId="0" applyFont="1" applyFill="1" applyBorder="1" applyAlignment="1" applyProtection="1">
      <alignment horizontal="center" vertical="center" readingOrder="2"/>
      <protection locked="0"/>
    </xf>
    <xf numFmtId="49" fontId="6" fillId="15" borderId="48" xfId="0" applyNumberFormat="1" applyFont="1" applyFill="1" applyBorder="1" applyAlignment="1" applyProtection="1">
      <alignment horizontal="center" vertical="center" readingOrder="2"/>
    </xf>
    <xf numFmtId="49" fontId="6" fillId="15" borderId="50" xfId="0" applyNumberFormat="1" applyFont="1" applyFill="1" applyBorder="1" applyAlignment="1" applyProtection="1">
      <alignment horizontal="center" vertical="center" readingOrder="2"/>
    </xf>
    <xf numFmtId="0" fontId="6" fillId="6" borderId="47" xfId="0" applyFont="1" applyFill="1" applyBorder="1" applyAlignment="1" applyProtection="1">
      <alignment horizontal="center" vertical="center" readingOrder="2"/>
    </xf>
    <xf numFmtId="0" fontId="6" fillId="6" borderId="49" xfId="0" applyFont="1" applyFill="1" applyBorder="1" applyAlignment="1" applyProtection="1">
      <alignment horizontal="center" vertical="center" readingOrder="2"/>
    </xf>
    <xf numFmtId="0" fontId="6" fillId="3" borderId="62" xfId="0" applyFont="1" applyFill="1" applyBorder="1" applyAlignment="1" applyProtection="1">
      <alignment horizontal="center" vertical="center" readingOrder="2"/>
    </xf>
    <xf numFmtId="0" fontId="6" fillId="3" borderId="63" xfId="0" applyFont="1" applyFill="1" applyBorder="1" applyAlignment="1" applyProtection="1">
      <alignment horizontal="center" vertical="center" readingOrder="2"/>
    </xf>
    <xf numFmtId="0" fontId="6" fillId="3" borderId="66" xfId="0" applyFont="1" applyFill="1" applyBorder="1" applyAlignment="1" applyProtection="1">
      <alignment horizontal="center" vertical="center" readingOrder="2"/>
      <protection locked="0"/>
    </xf>
    <xf numFmtId="0" fontId="6" fillId="3" borderId="67" xfId="0" applyFont="1" applyFill="1" applyBorder="1" applyAlignment="1" applyProtection="1">
      <alignment horizontal="center" vertical="center" readingOrder="2"/>
      <protection locked="0"/>
    </xf>
    <xf numFmtId="0" fontId="6" fillId="3" borderId="60" xfId="0" quotePrefix="1" applyFont="1" applyFill="1" applyBorder="1" applyAlignment="1" applyProtection="1">
      <alignment horizontal="center" vertical="center" readingOrder="2"/>
    </xf>
    <xf numFmtId="0" fontId="6" fillId="3" borderId="61" xfId="0" quotePrefix="1" applyFont="1" applyFill="1" applyBorder="1" applyAlignment="1" applyProtection="1">
      <alignment horizontal="center" vertical="center" readingOrder="2"/>
    </xf>
    <xf numFmtId="0" fontId="6" fillId="3" borderId="64" xfId="0" applyFont="1" applyFill="1" applyBorder="1" applyAlignment="1" applyProtection="1">
      <alignment horizontal="center" vertical="center" readingOrder="2"/>
      <protection locked="0"/>
    </xf>
    <xf numFmtId="0" fontId="6" fillId="3" borderId="65" xfId="0" applyFont="1" applyFill="1" applyBorder="1" applyAlignment="1" applyProtection="1">
      <alignment horizontal="center" vertical="center" readingOrder="2"/>
      <protection locked="0"/>
    </xf>
    <xf numFmtId="0" fontId="18" fillId="0" borderId="4" xfId="0" applyFont="1" applyFill="1" applyBorder="1" applyAlignment="1" applyProtection="1">
      <alignment horizontal="center" vertical="center" wrapText="1" readingOrder="2"/>
      <protection hidden="1"/>
    </xf>
    <xf numFmtId="0" fontId="2" fillId="10" borderId="75" xfId="0" applyFont="1" applyFill="1" applyBorder="1" applyAlignment="1" applyProtection="1">
      <alignment horizontal="center" vertical="center" readingOrder="2"/>
      <protection locked="0"/>
    </xf>
    <xf numFmtId="0" fontId="2" fillId="10" borderId="76" xfId="0" applyFont="1" applyFill="1" applyBorder="1" applyAlignment="1" applyProtection="1">
      <alignment horizontal="center" vertical="center" readingOrder="2"/>
      <protection locked="0"/>
    </xf>
    <xf numFmtId="0" fontId="2" fillId="10" borderId="77" xfId="0" applyFont="1" applyFill="1" applyBorder="1" applyAlignment="1" applyProtection="1">
      <alignment horizontal="center" vertical="center" readingOrder="2"/>
      <protection locked="0"/>
    </xf>
    <xf numFmtId="0" fontId="2" fillId="7" borderId="78" xfId="0" applyFont="1" applyFill="1" applyBorder="1" applyAlignment="1" applyProtection="1">
      <alignment horizontal="center" vertical="center" readingOrder="2"/>
      <protection locked="0"/>
    </xf>
    <xf numFmtId="0" fontId="2" fillId="7" borderId="0" xfId="0" applyFont="1" applyFill="1" applyBorder="1" applyAlignment="1" applyProtection="1">
      <alignment horizontal="center" vertical="center" readingOrder="2"/>
      <protection locked="0"/>
    </xf>
    <xf numFmtId="0" fontId="2" fillId="7" borderId="79" xfId="0" applyFont="1" applyFill="1" applyBorder="1" applyAlignment="1" applyProtection="1">
      <alignment horizontal="center" vertical="center" readingOrder="2"/>
      <protection locked="0"/>
    </xf>
    <xf numFmtId="0" fontId="2" fillId="11" borderId="80" xfId="0" applyFont="1" applyFill="1" applyBorder="1" applyAlignment="1" applyProtection="1">
      <alignment horizontal="center" vertical="center" readingOrder="2"/>
      <protection locked="0"/>
    </xf>
    <xf numFmtId="0" fontId="2" fillId="11" borderId="81" xfId="0" applyFont="1" applyFill="1" applyBorder="1" applyAlignment="1" applyProtection="1">
      <alignment horizontal="center" vertical="center" readingOrder="2"/>
      <protection locked="0"/>
    </xf>
    <xf numFmtId="0" fontId="2" fillId="11" borderId="82" xfId="0" applyFont="1" applyFill="1" applyBorder="1" applyAlignment="1" applyProtection="1">
      <alignment horizontal="center" vertical="center" readingOrder="2"/>
      <protection locked="0"/>
    </xf>
    <xf numFmtId="0" fontId="12" fillId="5" borderId="68" xfId="0" applyFont="1" applyFill="1" applyBorder="1" applyAlignment="1" applyProtection="1">
      <alignment horizontal="center" vertical="center" readingOrder="2"/>
    </xf>
    <xf numFmtId="0" fontId="12" fillId="5" borderId="69" xfId="0" applyFont="1" applyFill="1" applyBorder="1" applyAlignment="1" applyProtection="1">
      <alignment horizontal="center" vertical="center" readingOrder="2"/>
    </xf>
    <xf numFmtId="0" fontId="12" fillId="5" borderId="70" xfId="0" applyFont="1" applyFill="1" applyBorder="1" applyAlignment="1" applyProtection="1">
      <alignment horizontal="center" vertical="center" readingOrder="2"/>
    </xf>
    <xf numFmtId="0" fontId="3" fillId="4" borderId="57" xfId="0" applyFont="1" applyFill="1" applyBorder="1" applyAlignment="1" applyProtection="1">
      <alignment horizontal="center" vertical="center" readingOrder="2"/>
      <protection locked="0"/>
    </xf>
    <xf numFmtId="0" fontId="3" fillId="4" borderId="58" xfId="0" applyFont="1" applyFill="1" applyBorder="1" applyAlignment="1" applyProtection="1">
      <alignment horizontal="center" vertical="center" readingOrder="2"/>
      <protection locked="0"/>
    </xf>
    <xf numFmtId="0" fontId="3" fillId="4" borderId="59" xfId="0" applyFont="1" applyFill="1" applyBorder="1" applyAlignment="1" applyProtection="1">
      <alignment horizontal="center" vertical="center" readingOrder="2"/>
      <protection locked="0"/>
    </xf>
    <xf numFmtId="0" fontId="6" fillId="14" borderId="42" xfId="0" quotePrefix="1" applyFont="1" applyFill="1" applyBorder="1" applyAlignment="1" applyProtection="1">
      <alignment horizontal="center" vertical="center" readingOrder="2"/>
    </xf>
    <xf numFmtId="0" fontId="6" fillId="14" borderId="43" xfId="0" quotePrefix="1" applyFont="1" applyFill="1" applyBorder="1" applyAlignment="1" applyProtection="1">
      <alignment horizontal="center" vertical="center" readingOrder="2"/>
    </xf>
    <xf numFmtId="0" fontId="6" fillId="14" borderId="44" xfId="0" quotePrefix="1" applyFont="1" applyFill="1" applyBorder="1" applyAlignment="1" applyProtection="1">
      <alignment horizontal="center" vertical="center" readingOrder="2"/>
    </xf>
    <xf numFmtId="0" fontId="3" fillId="2" borderId="55" xfId="0" applyFont="1" applyFill="1" applyBorder="1" applyAlignment="1" applyProtection="1">
      <alignment horizontal="center" readingOrder="2"/>
      <protection locked="0"/>
    </xf>
    <xf numFmtId="0" fontId="3" fillId="2" borderId="15" xfId="0" applyFont="1" applyFill="1" applyBorder="1" applyAlignment="1" applyProtection="1">
      <alignment horizontal="center" readingOrder="2"/>
      <protection locked="0"/>
    </xf>
    <xf numFmtId="0" fontId="3" fillId="2" borderId="56" xfId="0" applyFont="1" applyFill="1" applyBorder="1" applyAlignment="1" applyProtection="1">
      <alignment horizontal="center" readingOrder="2"/>
      <protection locked="0"/>
    </xf>
    <xf numFmtId="0" fontId="13" fillId="12" borderId="73" xfId="0" applyFont="1" applyFill="1" applyBorder="1" applyAlignment="1" applyProtection="1">
      <alignment horizontal="center" vertical="center" readingOrder="2"/>
      <protection locked="0"/>
    </xf>
    <xf numFmtId="0" fontId="13" fillId="12" borderId="74" xfId="0" applyFont="1" applyFill="1" applyBorder="1" applyAlignment="1" applyProtection="1">
      <alignment horizontal="center" vertical="center" readingOrder="2"/>
      <protection locked="0"/>
    </xf>
    <xf numFmtId="0" fontId="17" fillId="12" borderId="71" xfId="0" applyFont="1" applyFill="1" applyBorder="1" applyAlignment="1" applyProtection="1">
      <alignment horizontal="center" wrapText="1" readingOrder="2"/>
    </xf>
    <xf numFmtId="0" fontId="17" fillId="12" borderId="72" xfId="0" applyFont="1" applyFill="1" applyBorder="1" applyAlignment="1" applyProtection="1">
      <alignment horizontal="center" wrapText="1" readingOrder="2"/>
    </xf>
    <xf numFmtId="0" fontId="6" fillId="0" borderId="8" xfId="0" applyFont="1" applyBorder="1" applyAlignment="1" applyProtection="1">
      <alignment horizontal="left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14" fillId="0" borderId="23" xfId="0" applyFont="1" applyBorder="1" applyAlignment="1" applyProtection="1">
      <alignment horizontal="center" vertical="center" readingOrder="2"/>
      <protection hidden="1"/>
    </xf>
    <xf numFmtId="0" fontId="14" fillId="0" borderId="28" xfId="0" applyFont="1" applyBorder="1" applyAlignment="1" applyProtection="1">
      <alignment horizontal="center" vertical="center" readingOrder="2"/>
      <protection hidden="1"/>
    </xf>
    <xf numFmtId="0" fontId="14" fillId="0" borderId="24" xfId="0" applyFont="1" applyBorder="1" applyAlignment="1" applyProtection="1">
      <alignment horizontal="center" vertical="center" readingOrder="2"/>
      <protection hidden="1"/>
    </xf>
    <xf numFmtId="0" fontId="14" fillId="0" borderId="22" xfId="0" applyFont="1" applyBorder="1" applyAlignment="1" applyProtection="1">
      <alignment horizontal="center" vertical="center" readingOrder="2"/>
      <protection hidden="1"/>
    </xf>
    <xf numFmtId="0" fontId="14" fillId="0" borderId="0" xfId="0" applyFont="1" applyBorder="1" applyAlignment="1" applyProtection="1">
      <alignment horizontal="center" vertical="center" readingOrder="2"/>
      <protection hidden="1"/>
    </xf>
    <xf numFmtId="0" fontId="14" fillId="0" borderId="9" xfId="0" applyFont="1" applyBorder="1" applyAlignment="1" applyProtection="1">
      <alignment horizontal="center" vertical="center" readingOrder="2"/>
      <protection hidden="1"/>
    </xf>
    <xf numFmtId="0" fontId="14" fillId="0" borderId="29" xfId="0" applyFont="1" applyBorder="1" applyAlignment="1" applyProtection="1">
      <alignment horizontal="center" vertical="center" readingOrder="2"/>
      <protection hidden="1"/>
    </xf>
    <xf numFmtId="0" fontId="14" fillId="0" borderId="10" xfId="0" applyFont="1" applyBorder="1" applyAlignment="1" applyProtection="1">
      <alignment horizontal="center" vertical="center" readingOrder="2"/>
      <protection hidden="1"/>
    </xf>
    <xf numFmtId="0" fontId="14" fillId="0" borderId="11" xfId="0" applyFont="1" applyBorder="1" applyAlignment="1" applyProtection="1">
      <alignment horizontal="center" vertical="center" readingOrder="2"/>
      <protection hidden="1"/>
    </xf>
    <xf numFmtId="0" fontId="11" fillId="0" borderId="35" xfId="0" applyFont="1" applyBorder="1" applyAlignment="1" applyProtection="1">
      <alignment horizontal="center" vertical="center" readingOrder="2"/>
      <protection hidden="1"/>
    </xf>
    <xf numFmtId="0" fontId="11" fillId="0" borderId="36" xfId="0" applyFont="1" applyBorder="1" applyAlignment="1" applyProtection="1">
      <alignment horizontal="center" vertical="center" readingOrder="2"/>
      <protection hidden="1"/>
    </xf>
    <xf numFmtId="0" fontId="11" fillId="0" borderId="37" xfId="0" applyFont="1" applyBorder="1" applyAlignment="1" applyProtection="1">
      <alignment horizontal="center" vertical="center" readingOrder="2"/>
      <protection hidden="1"/>
    </xf>
    <xf numFmtId="0" fontId="11" fillId="0" borderId="22" xfId="0" applyFont="1" applyFill="1" applyBorder="1" applyAlignment="1" applyProtection="1">
      <alignment horizontal="center" vertical="center" readingOrder="2"/>
      <protection hidden="1"/>
    </xf>
    <xf numFmtId="0" fontId="11" fillId="0" borderId="0" xfId="0" applyFont="1" applyFill="1" applyBorder="1" applyAlignment="1" applyProtection="1">
      <alignment horizontal="center" vertical="center" readingOrder="2"/>
      <protection hidden="1"/>
    </xf>
    <xf numFmtId="0" fontId="11" fillId="0" borderId="9" xfId="0" applyFont="1" applyFill="1" applyBorder="1" applyAlignment="1" applyProtection="1">
      <alignment horizontal="center" vertical="center" readingOrder="2"/>
      <protection hidden="1"/>
    </xf>
    <xf numFmtId="0" fontId="9" fillId="0" borderId="25" xfId="0" applyFont="1" applyBorder="1" applyAlignment="1" applyProtection="1">
      <alignment horizontal="center" vertical="center" readingOrder="2"/>
      <protection hidden="1"/>
    </xf>
    <xf numFmtId="0" fontId="9" fillId="0" borderId="26" xfId="0" applyFont="1" applyBorder="1" applyAlignment="1" applyProtection="1">
      <alignment horizontal="center" vertical="center" readingOrder="2"/>
      <protection hidden="1"/>
    </xf>
    <xf numFmtId="0" fontId="9" fillId="0" borderId="27" xfId="0" applyFont="1" applyBorder="1" applyAlignment="1" applyProtection="1">
      <alignment horizontal="center" vertical="center" readingOrder="2"/>
      <protection hidden="1"/>
    </xf>
  </cellXfs>
  <cellStyles count="1">
    <cellStyle name="Normal" xfId="0" builtinId="0"/>
  </cellStyles>
  <dxfs count="2">
    <dxf>
      <fill>
        <patternFill>
          <bgColor theme="2" tint="-9.9948118533890809E-2"/>
        </patternFill>
      </fill>
    </dxf>
    <dxf>
      <fill>
        <patternFill>
          <bgColor theme="4" tint="0.79998168889431442"/>
        </patternFill>
      </fill>
    </dxf>
  </dxfs>
  <tableStyles count="0" defaultTableStyle="TableStyleMedium2" defaultPivotStyle="PivotStyleMedium9"/>
  <colors>
    <mruColors>
      <color rgb="FFCCFFCC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269875</xdr:colOff>
      <xdr:row>0</xdr:row>
      <xdr:rowOff>174625</xdr:rowOff>
    </xdr:from>
    <xdr:to>
      <xdr:col>9</xdr:col>
      <xdr:colOff>843278</xdr:colOff>
      <xdr:row>2</xdr:row>
      <xdr:rowOff>83344</xdr:rowOff>
    </xdr:to>
    <xdr:pic>
      <xdr:nvPicPr>
        <xdr:cNvPr id="8" name="صورة 7" descr="azhar10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78204722" y="174625"/>
          <a:ext cx="573403" cy="60721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3</xdr:row>
          <xdr:rowOff>28575</xdr:rowOff>
        </xdr:from>
        <xdr:to>
          <xdr:col>6</xdr:col>
          <xdr:colOff>1504950</xdr:colOff>
          <xdr:row>3</xdr:row>
          <xdr:rowOff>381000</xdr:rowOff>
        </xdr:to>
        <xdr:sp macro="" textlink="">
          <xdr:nvSpPr>
            <xdr:cNvPr id="1025" name="ComboBox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3</xdr:row>
          <xdr:rowOff>38100</xdr:rowOff>
        </xdr:from>
        <xdr:to>
          <xdr:col>8</xdr:col>
          <xdr:colOff>1504950</xdr:colOff>
          <xdr:row>4</xdr:row>
          <xdr:rowOff>0</xdr:rowOff>
        </xdr:to>
        <xdr:sp macro="" textlink="">
          <xdr:nvSpPr>
            <xdr:cNvPr id="1027" name="ComboBox2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8</xdr:row>
          <xdr:rowOff>19050</xdr:rowOff>
        </xdr:from>
        <xdr:to>
          <xdr:col>8</xdr:col>
          <xdr:colOff>1504950</xdr:colOff>
          <xdr:row>8</xdr:row>
          <xdr:rowOff>381000</xdr:rowOff>
        </xdr:to>
        <xdr:sp macro="" textlink="">
          <xdr:nvSpPr>
            <xdr:cNvPr id="1030" name="ComboBox3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</xdr:row>
          <xdr:rowOff>19050</xdr:rowOff>
        </xdr:from>
        <xdr:to>
          <xdr:col>8</xdr:col>
          <xdr:colOff>1504950</xdr:colOff>
          <xdr:row>5</xdr:row>
          <xdr:rowOff>381000</xdr:rowOff>
        </xdr:to>
        <xdr:sp macro="" textlink="">
          <xdr:nvSpPr>
            <xdr:cNvPr id="1031" name="ComboBox4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476250</xdr:colOff>
      <xdr:row>0</xdr:row>
      <xdr:rowOff>0</xdr:rowOff>
    </xdr:from>
    <xdr:to>
      <xdr:col>6</xdr:col>
      <xdr:colOff>241300</xdr:colOff>
      <xdr:row>2</xdr:row>
      <xdr:rowOff>53975</xdr:rowOff>
    </xdr:to>
    <xdr:pic>
      <xdr:nvPicPr>
        <xdr:cNvPr id="3" name="صورة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2114950" y="0"/>
          <a:ext cx="698500" cy="115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control" Target="../activeX/activeX4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>
    <tabColor theme="1"/>
  </sheetPr>
  <dimension ref="A1:Q207"/>
  <sheetViews>
    <sheetView showGridLines="0" showZeros="0" rightToLeft="1" tabSelected="1" view="pageBreakPreview" zoomScale="60" zoomScaleNormal="55" workbookViewId="0">
      <pane ySplit="4" topLeftCell="A5" activePane="bottomLeft" state="frozen"/>
      <selection activeCell="Q18" sqref="Q18"/>
      <selection pane="bottomLeft" activeCell="B25" sqref="B25"/>
    </sheetView>
  </sheetViews>
  <sheetFormatPr baseColWidth="10" defaultColWidth="9" defaultRowHeight="15"/>
  <cols>
    <col min="1" max="1" width="5" style="36" customWidth="1"/>
    <col min="2" max="2" width="38.5703125" style="36" customWidth="1"/>
    <col min="3" max="4" width="24.5703125" style="36" customWidth="1"/>
    <col min="5" max="5" width="8.5703125" style="36" customWidth="1"/>
    <col min="6" max="9" width="22.5703125" style="36" customWidth="1"/>
    <col min="10" max="10" width="13.85546875" style="36" customWidth="1"/>
    <col min="11" max="11" width="9" style="36" customWidth="1"/>
    <col min="12" max="12" width="18" style="36" hidden="1" customWidth="1"/>
    <col min="13" max="18" width="0" style="36" hidden="1" customWidth="1"/>
    <col min="19" max="16384" width="9" style="36"/>
  </cols>
  <sheetData>
    <row r="1" spans="1:17" ht="27.95" customHeight="1" thickTop="1" thickBot="1">
      <c r="C1" s="46" t="s">
        <v>21</v>
      </c>
      <c r="D1" s="47" t="s">
        <v>22</v>
      </c>
      <c r="F1" s="88" t="s">
        <v>15</v>
      </c>
      <c r="G1" s="89"/>
      <c r="H1" s="89"/>
      <c r="I1" s="90"/>
    </row>
    <row r="2" spans="1:17" ht="27.95" customHeight="1" thickTop="1" thickBot="1">
      <c r="C2" s="44">
        <v>621145</v>
      </c>
      <c r="D2" s="45">
        <v>3</v>
      </c>
      <c r="F2" s="102" t="s">
        <v>18</v>
      </c>
      <c r="G2" s="103"/>
      <c r="H2" s="100" t="s">
        <v>0</v>
      </c>
      <c r="I2" s="101"/>
    </row>
    <row r="3" spans="1:17" ht="27.95" customHeight="1" thickTop="1" thickBot="1"/>
    <row r="4" spans="1:17" ht="30.95" customHeight="1" thickTop="1" thickBot="1">
      <c r="A4" s="48" t="s">
        <v>1</v>
      </c>
      <c r="B4" s="49" t="s">
        <v>2</v>
      </c>
      <c r="C4" s="50" t="s">
        <v>3</v>
      </c>
      <c r="D4" s="51" t="s">
        <v>4</v>
      </c>
      <c r="E4" s="59"/>
      <c r="F4" s="62" t="s">
        <v>9</v>
      </c>
      <c r="G4" s="63" t="s">
        <v>28</v>
      </c>
      <c r="H4" s="64" t="s">
        <v>8</v>
      </c>
      <c r="I4" s="65" t="s">
        <v>29</v>
      </c>
    </row>
    <row r="5" spans="1:17" ht="30.95" customHeight="1" thickBot="1">
      <c r="A5" s="53">
        <v>1</v>
      </c>
      <c r="B5" s="54" t="s">
        <v>51</v>
      </c>
      <c r="C5" s="6">
        <f>$C$2</f>
        <v>621145</v>
      </c>
      <c r="D5" s="78">
        <f t="shared" ref="D5" si="0">$D$2</f>
        <v>3</v>
      </c>
      <c r="E5" s="38"/>
      <c r="F5" s="97" t="s">
        <v>20</v>
      </c>
      <c r="G5" s="98"/>
      <c r="H5" s="98"/>
      <c r="I5" s="99"/>
      <c r="J5" s="37"/>
      <c r="L5" s="36" t="s">
        <v>24</v>
      </c>
      <c r="M5" s="36" t="s">
        <v>29</v>
      </c>
      <c r="O5" s="36" t="s">
        <v>17</v>
      </c>
      <c r="P5" s="52"/>
      <c r="Q5" s="52" t="s">
        <v>36</v>
      </c>
    </row>
    <row r="6" spans="1:17" ht="30.95" customHeight="1" thickBot="1">
      <c r="A6" s="53">
        <v>2</v>
      </c>
      <c r="B6" s="54" t="s">
        <v>57</v>
      </c>
      <c r="C6" s="6">
        <f>IF(B6&lt;&gt;"",MAX($C$4:C5)+1,"")</f>
        <v>621146</v>
      </c>
      <c r="D6" s="78"/>
      <c r="E6" s="39"/>
      <c r="F6" s="91" t="s">
        <v>40</v>
      </c>
      <c r="G6" s="92"/>
      <c r="H6" s="92"/>
      <c r="I6" s="93"/>
      <c r="L6" s="36" t="s">
        <v>25</v>
      </c>
      <c r="M6" s="36" t="s">
        <v>30</v>
      </c>
      <c r="O6" s="36" t="s">
        <v>31</v>
      </c>
      <c r="P6" s="52"/>
      <c r="Q6" s="52" t="s">
        <v>37</v>
      </c>
    </row>
    <row r="7" spans="1:17" ht="30.95" customHeight="1" thickTop="1" thickBot="1">
      <c r="A7" s="53">
        <v>3</v>
      </c>
      <c r="B7" s="54" t="s">
        <v>50</v>
      </c>
      <c r="C7" s="6">
        <f>IF(B7&lt;&gt;"",MAX($C$4:C6)+1,"")</f>
        <v>621147</v>
      </c>
      <c r="D7" s="78"/>
      <c r="E7" s="39"/>
      <c r="L7" s="36" t="s">
        <v>19</v>
      </c>
      <c r="P7" s="52"/>
      <c r="Q7" s="52" t="s">
        <v>32</v>
      </c>
    </row>
    <row r="8" spans="1:17" ht="30.95" customHeight="1" thickTop="1" thickBot="1">
      <c r="A8" s="53">
        <v>4</v>
      </c>
      <c r="B8" s="54" t="s">
        <v>49</v>
      </c>
      <c r="C8" s="6">
        <f>IF(B8&lt;&gt;"",MAX($C$4:C7)+1,"")</f>
        <v>621148</v>
      </c>
      <c r="D8" s="78"/>
      <c r="E8" s="39"/>
      <c r="F8" s="94" t="s">
        <v>10</v>
      </c>
      <c r="G8" s="95"/>
      <c r="H8" s="95"/>
      <c r="I8" s="96"/>
      <c r="L8" s="36" t="s">
        <v>26</v>
      </c>
      <c r="P8" s="52"/>
      <c r="Q8" s="52" t="s">
        <v>33</v>
      </c>
    </row>
    <row r="9" spans="1:17" ht="30.95" customHeight="1" thickBot="1">
      <c r="A9" s="53">
        <v>5</v>
      </c>
      <c r="B9" s="54"/>
      <c r="C9" s="6" t="str">
        <f>IF(B9&lt;&gt;"",MAX($C$4:C8)+1,"")</f>
        <v/>
      </c>
      <c r="D9" s="78"/>
      <c r="E9" s="39"/>
      <c r="F9" s="60" t="s">
        <v>11</v>
      </c>
      <c r="G9" s="58" t="s">
        <v>13</v>
      </c>
      <c r="H9" s="57" t="s">
        <v>12</v>
      </c>
      <c r="I9" s="61" t="s">
        <v>31</v>
      </c>
      <c r="L9" s="36" t="s">
        <v>27</v>
      </c>
      <c r="P9" s="52"/>
      <c r="Q9" s="52" t="s">
        <v>34</v>
      </c>
    </row>
    <row r="10" spans="1:17" ht="30.95" customHeight="1" thickBot="1">
      <c r="A10" s="53">
        <v>6</v>
      </c>
      <c r="B10" s="54"/>
      <c r="C10" s="6" t="str">
        <f>IF(B10&lt;&gt;"",MAX($C$4:C9)+1,"")</f>
        <v/>
      </c>
      <c r="D10" s="78"/>
      <c r="E10" s="39"/>
      <c r="F10" s="68" t="s">
        <v>52</v>
      </c>
      <c r="G10" s="66" t="s">
        <v>54</v>
      </c>
      <c r="H10" s="69" t="s">
        <v>53</v>
      </c>
      <c r="I10" s="67" t="s">
        <v>55</v>
      </c>
      <c r="L10" s="36" t="s">
        <v>28</v>
      </c>
      <c r="P10" s="52"/>
      <c r="Q10" s="52" t="s">
        <v>38</v>
      </c>
    </row>
    <row r="11" spans="1:17" ht="30.95" customHeight="1" thickTop="1" thickBot="1">
      <c r="A11" s="53">
        <v>7</v>
      </c>
      <c r="B11" s="54"/>
      <c r="C11" s="6" t="str">
        <f>IF(B11&lt;&gt;"",MAX($C$4:C10)+1,"")</f>
        <v/>
      </c>
      <c r="D11" s="78"/>
      <c r="E11" s="39"/>
      <c r="P11" s="52"/>
      <c r="Q11" s="52" t="s">
        <v>39</v>
      </c>
    </row>
    <row r="12" spans="1:17" ht="30.95" customHeight="1" thickTop="1">
      <c r="A12" s="53">
        <v>8</v>
      </c>
      <c r="B12" s="54"/>
      <c r="C12" s="6" t="str">
        <f>IF(B12&lt;&gt;"",MAX($C$4:C11)+1,"")</f>
        <v/>
      </c>
      <c r="D12" s="78"/>
      <c r="E12" s="39"/>
      <c r="F12" s="74" t="s">
        <v>5</v>
      </c>
      <c r="G12" s="75"/>
      <c r="H12" s="70" t="s">
        <v>6</v>
      </c>
      <c r="I12" s="71"/>
      <c r="P12" s="52"/>
      <c r="Q12" s="52" t="s">
        <v>40</v>
      </c>
    </row>
    <row r="13" spans="1:17" ht="30.95" customHeight="1" thickBot="1">
      <c r="A13" s="53">
        <v>9</v>
      </c>
      <c r="B13" s="54"/>
      <c r="C13" s="6" t="str">
        <f>IF(B13&lt;&gt;"",MAX($C$4:C12)+1,"")</f>
        <v/>
      </c>
      <c r="D13" s="78"/>
      <c r="E13" s="39"/>
      <c r="F13" s="76" t="s">
        <v>7</v>
      </c>
      <c r="G13" s="77"/>
      <c r="H13" s="72" t="s">
        <v>16</v>
      </c>
      <c r="I13" s="73"/>
      <c r="P13" s="52"/>
      <c r="Q13" s="52" t="s">
        <v>35</v>
      </c>
    </row>
    <row r="14" spans="1:17" ht="30.95" customHeight="1" thickTop="1" thickBot="1">
      <c r="A14" s="53">
        <v>10</v>
      </c>
      <c r="B14" s="54"/>
      <c r="C14" s="6" t="str">
        <f>IF(B14&lt;&gt;"",MAX($C$4:C13)+1,"")</f>
        <v/>
      </c>
      <c r="D14" s="78"/>
      <c r="E14" s="39"/>
      <c r="J14" s="37"/>
      <c r="P14" s="52"/>
      <c r="Q14" s="52" t="s">
        <v>41</v>
      </c>
    </row>
    <row r="15" spans="1:17" ht="30.95" customHeight="1">
      <c r="A15" s="53">
        <v>11</v>
      </c>
      <c r="B15" s="54"/>
      <c r="C15" s="6" t="str">
        <f>IF(B15&lt;&gt;"",MAX($C$4:C14)+1,"")</f>
        <v/>
      </c>
      <c r="D15" s="78"/>
      <c r="E15" s="39"/>
      <c r="F15" s="79" t="s">
        <v>23</v>
      </c>
      <c r="G15" s="80"/>
      <c r="H15" s="80"/>
      <c r="I15" s="81"/>
      <c r="P15" s="52"/>
      <c r="Q15" s="52" t="s">
        <v>42</v>
      </c>
    </row>
    <row r="16" spans="1:17" ht="30.95" customHeight="1">
      <c r="A16" s="53">
        <v>12</v>
      </c>
      <c r="B16" s="54"/>
      <c r="C16" s="6" t="str">
        <f>IF(B16&lt;&gt;"",MAX($C$4:C15)+1,"")</f>
        <v/>
      </c>
      <c r="D16" s="78"/>
      <c r="E16" s="39"/>
      <c r="F16" s="82" t="s">
        <v>48</v>
      </c>
      <c r="G16" s="83"/>
      <c r="H16" s="83"/>
      <c r="I16" s="84"/>
      <c r="P16" s="52"/>
      <c r="Q16" s="52" t="s">
        <v>43</v>
      </c>
    </row>
    <row r="17" spans="1:17" ht="30.95" customHeight="1" thickBot="1">
      <c r="A17" s="53">
        <v>13</v>
      </c>
      <c r="B17" s="54"/>
      <c r="C17" s="6" t="str">
        <f>IF(B17&lt;&gt;"",MAX($C$4:C16)+1,"")</f>
        <v/>
      </c>
      <c r="D17" s="78"/>
      <c r="E17" s="39"/>
      <c r="F17" s="85" t="s">
        <v>47</v>
      </c>
      <c r="G17" s="86"/>
      <c r="H17" s="86"/>
      <c r="I17" s="87"/>
      <c r="P17" s="52"/>
      <c r="Q17" s="52" t="s">
        <v>44</v>
      </c>
    </row>
    <row r="18" spans="1:17" ht="30.95" customHeight="1">
      <c r="A18" s="53">
        <v>14</v>
      </c>
      <c r="B18" s="54"/>
      <c r="C18" s="6" t="str">
        <f>IF(B18&lt;&gt;"",MAX($C$4:C17)+1,"")</f>
        <v/>
      </c>
      <c r="D18" s="78"/>
      <c r="E18" s="39"/>
      <c r="P18" s="52"/>
      <c r="Q18" s="52" t="s">
        <v>46</v>
      </c>
    </row>
    <row r="19" spans="1:17" ht="30.95" customHeight="1">
      <c r="A19" s="53">
        <v>15</v>
      </c>
      <c r="B19" s="54"/>
      <c r="C19" s="6" t="str">
        <f>IF(B19&lt;&gt;"",MAX($C$4:C18)+1,"")</f>
        <v/>
      </c>
      <c r="D19" s="78"/>
      <c r="E19" s="39"/>
      <c r="P19" s="52"/>
      <c r="Q19" s="52" t="s">
        <v>45</v>
      </c>
    </row>
    <row r="20" spans="1:17" ht="30.95" customHeight="1">
      <c r="A20" s="53">
        <v>16</v>
      </c>
      <c r="B20" s="54"/>
      <c r="C20" s="6" t="str">
        <f>IF(B20&lt;&gt;"",MAX($C$4:C19)+1,"")</f>
        <v/>
      </c>
      <c r="D20" s="78"/>
      <c r="E20" s="39"/>
    </row>
    <row r="21" spans="1:17" ht="30.95" customHeight="1">
      <c r="A21" s="53">
        <v>17</v>
      </c>
      <c r="B21" s="54"/>
      <c r="C21" s="6" t="str">
        <f>IF(B21&lt;&gt;"",MAX($C$4:C20)+1,"")</f>
        <v/>
      </c>
      <c r="D21" s="78"/>
      <c r="E21" s="39"/>
    </row>
    <row r="22" spans="1:17" ht="30.95" customHeight="1">
      <c r="A22" s="53">
        <v>18</v>
      </c>
      <c r="B22" s="54"/>
      <c r="C22" s="6" t="str">
        <f>IF(B22&lt;&gt;"",MAX($C$4:C21)+1,"")</f>
        <v/>
      </c>
      <c r="D22" s="78"/>
      <c r="E22" s="39"/>
    </row>
    <row r="23" spans="1:17" ht="30.95" customHeight="1">
      <c r="A23" s="53">
        <v>19</v>
      </c>
      <c r="B23" s="54"/>
      <c r="C23" s="6" t="str">
        <f>IF(B23&lt;&gt;"",MAX($C$4:C22)+1,"")</f>
        <v/>
      </c>
      <c r="D23" s="78"/>
      <c r="E23" s="39"/>
    </row>
    <row r="24" spans="1:17" ht="30.95" customHeight="1">
      <c r="A24" s="53">
        <v>20</v>
      </c>
      <c r="B24" s="54"/>
      <c r="C24" s="6" t="str">
        <f>IF(B24&lt;&gt;"",MAX($C$4:C23)+1,"")</f>
        <v/>
      </c>
      <c r="D24" s="78"/>
      <c r="E24" s="39"/>
    </row>
    <row r="25" spans="1:17" ht="30.95" customHeight="1">
      <c r="A25" s="53">
        <v>1</v>
      </c>
      <c r="B25" s="54" t="s">
        <v>56</v>
      </c>
      <c r="C25" s="6">
        <f>IF(B25&lt;&gt;"",MAX($C$4:C24)+1,"")</f>
        <v>621149</v>
      </c>
      <c r="D25" s="78">
        <f>IF(C25&lt;&gt;"",MAX($D$4:D5)+1,"")</f>
        <v>4</v>
      </c>
      <c r="E25" s="39"/>
    </row>
    <row r="26" spans="1:17" ht="30.95" customHeight="1">
      <c r="A26" s="53">
        <v>2</v>
      </c>
      <c r="B26" s="54"/>
      <c r="C26" s="6" t="str">
        <f>IF(B26&lt;&gt;"",MAX($C$4:C25)+1,"")</f>
        <v/>
      </c>
      <c r="D26" s="78"/>
      <c r="E26" s="39"/>
    </row>
    <row r="27" spans="1:17" ht="30.95" customHeight="1">
      <c r="A27" s="53">
        <v>3</v>
      </c>
      <c r="B27" s="54"/>
      <c r="C27" s="6" t="str">
        <f>IF(B27&lt;&gt;"",MAX($C$4:C26)+1,"")</f>
        <v/>
      </c>
      <c r="D27" s="78"/>
      <c r="E27" s="39"/>
    </row>
    <row r="28" spans="1:17" ht="30.95" customHeight="1">
      <c r="A28" s="53">
        <v>4</v>
      </c>
      <c r="B28" s="54"/>
      <c r="C28" s="6" t="str">
        <f>IF(B28&lt;&gt;"",MAX($C$4:C27)+1,"")</f>
        <v/>
      </c>
      <c r="D28" s="78"/>
      <c r="E28" s="39"/>
    </row>
    <row r="29" spans="1:17" ht="30.95" customHeight="1">
      <c r="A29" s="53">
        <v>5</v>
      </c>
      <c r="B29" s="54"/>
      <c r="C29" s="6" t="str">
        <f>IF(B29&lt;&gt;"",MAX($C$4:C28)+1,"")</f>
        <v/>
      </c>
      <c r="D29" s="78"/>
      <c r="E29" s="39"/>
    </row>
    <row r="30" spans="1:17" ht="30.95" customHeight="1">
      <c r="A30" s="53">
        <v>6</v>
      </c>
      <c r="B30" s="54"/>
      <c r="C30" s="6" t="str">
        <f>IF(B30&lt;&gt;"",MAX($C$4:C29)+1,"")</f>
        <v/>
      </c>
      <c r="D30" s="78"/>
      <c r="E30" s="39"/>
    </row>
    <row r="31" spans="1:17" ht="30.95" customHeight="1">
      <c r="A31" s="53">
        <v>7</v>
      </c>
      <c r="B31" s="54"/>
      <c r="C31" s="6" t="str">
        <f>IF(B31&lt;&gt;"",MAX($C$4:C30)+1,"")</f>
        <v/>
      </c>
      <c r="D31" s="78"/>
      <c r="E31" s="39"/>
    </row>
    <row r="32" spans="1:17" ht="30.95" customHeight="1">
      <c r="A32" s="53">
        <v>8</v>
      </c>
      <c r="B32" s="54"/>
      <c r="C32" s="6" t="str">
        <f>IF(B32&lt;&gt;"",MAX($C$4:C31)+1,"")</f>
        <v/>
      </c>
      <c r="D32" s="78"/>
      <c r="E32" s="39"/>
    </row>
    <row r="33" spans="1:5" ht="30.95" customHeight="1">
      <c r="A33" s="53">
        <v>9</v>
      </c>
      <c r="B33" s="54"/>
      <c r="C33" s="6" t="str">
        <f>IF(B33&lt;&gt;"",MAX($C$4:C32)+1,"")</f>
        <v/>
      </c>
      <c r="D33" s="78"/>
      <c r="E33" s="39"/>
    </row>
    <row r="34" spans="1:5" ht="30.95" customHeight="1">
      <c r="A34" s="53">
        <v>10</v>
      </c>
      <c r="B34" s="54"/>
      <c r="C34" s="6" t="str">
        <f>IF(B34&lt;&gt;"",MAX($C$4:C33)+1,"")</f>
        <v/>
      </c>
      <c r="D34" s="78"/>
      <c r="E34" s="39"/>
    </row>
    <row r="35" spans="1:5" ht="30.95" customHeight="1">
      <c r="A35" s="53">
        <v>11</v>
      </c>
      <c r="B35" s="54"/>
      <c r="C35" s="6" t="str">
        <f>IF(B35&lt;&gt;"",MAX($C$4:C34)+1,"")</f>
        <v/>
      </c>
      <c r="D35" s="78"/>
      <c r="E35" s="39"/>
    </row>
    <row r="36" spans="1:5" ht="30.95" customHeight="1">
      <c r="A36" s="53">
        <v>12</v>
      </c>
      <c r="B36" s="54"/>
      <c r="C36" s="6" t="str">
        <f>IF(B36&lt;&gt;"",MAX($C$4:C35)+1,"")</f>
        <v/>
      </c>
      <c r="D36" s="78"/>
      <c r="E36" s="39"/>
    </row>
    <row r="37" spans="1:5" ht="30.95" customHeight="1">
      <c r="A37" s="53">
        <v>13</v>
      </c>
      <c r="B37" s="54"/>
      <c r="C37" s="6" t="str">
        <f>IF(B37&lt;&gt;"",MAX($C$4:C36)+1,"")</f>
        <v/>
      </c>
      <c r="D37" s="78"/>
      <c r="E37" s="39"/>
    </row>
    <row r="38" spans="1:5" ht="30.95" customHeight="1">
      <c r="A38" s="53">
        <v>14</v>
      </c>
      <c r="B38" s="54"/>
      <c r="C38" s="6" t="str">
        <f>IF(B38&lt;&gt;"",MAX($C$4:C37)+1,"")</f>
        <v/>
      </c>
      <c r="D38" s="78"/>
      <c r="E38" s="39"/>
    </row>
    <row r="39" spans="1:5" ht="30.95" customHeight="1">
      <c r="A39" s="53">
        <v>15</v>
      </c>
      <c r="B39" s="54"/>
      <c r="C39" s="6" t="str">
        <f>IF(B39&lt;&gt;"",MAX($C$4:C38)+1,"")</f>
        <v/>
      </c>
      <c r="D39" s="78"/>
      <c r="E39" s="39"/>
    </row>
    <row r="40" spans="1:5" ht="30.95" customHeight="1">
      <c r="A40" s="53">
        <v>16</v>
      </c>
      <c r="B40" s="54"/>
      <c r="C40" s="6" t="str">
        <f>IF(B40&lt;&gt;"",MAX($C$4:C39)+1,"")</f>
        <v/>
      </c>
      <c r="D40" s="78"/>
      <c r="E40" s="39"/>
    </row>
    <row r="41" spans="1:5" ht="30.95" customHeight="1">
      <c r="A41" s="53">
        <v>17</v>
      </c>
      <c r="B41" s="54"/>
      <c r="C41" s="6" t="str">
        <f>IF(B41&lt;&gt;"",MAX($C$4:C40)+1,"")</f>
        <v/>
      </c>
      <c r="D41" s="78"/>
      <c r="E41" s="39"/>
    </row>
    <row r="42" spans="1:5" ht="30.95" customHeight="1">
      <c r="A42" s="53">
        <v>18</v>
      </c>
      <c r="B42" s="54"/>
      <c r="C42" s="6" t="str">
        <f>IF(B42&lt;&gt;"",MAX($C$4:C41)+1,"")</f>
        <v/>
      </c>
      <c r="D42" s="78"/>
      <c r="E42" s="39"/>
    </row>
    <row r="43" spans="1:5" ht="30.95" customHeight="1">
      <c r="A43" s="53">
        <v>19</v>
      </c>
      <c r="B43" s="54"/>
      <c r="C43" s="6" t="str">
        <f>IF(B43&lt;&gt;"",MAX($C$4:C42)+1,"")</f>
        <v/>
      </c>
      <c r="D43" s="78"/>
      <c r="E43" s="39"/>
    </row>
    <row r="44" spans="1:5" ht="30.95" customHeight="1">
      <c r="A44" s="53">
        <v>20</v>
      </c>
      <c r="B44" s="54"/>
      <c r="C44" s="6" t="str">
        <f>IF(B44&lt;&gt;"",MAX($C$4:C43)+1,"")</f>
        <v/>
      </c>
      <c r="D44" s="78"/>
      <c r="E44" s="39"/>
    </row>
    <row r="45" spans="1:5" ht="30.95" customHeight="1">
      <c r="A45" s="53">
        <v>1</v>
      </c>
      <c r="B45" s="54"/>
      <c r="C45" s="6" t="str">
        <f>IF(B45&lt;&gt;"",MAX($C$4:C44)+1,"")</f>
        <v/>
      </c>
      <c r="D45" s="78" t="str">
        <f>IF(C45&lt;&gt;"",MAX($D$4:D25)+1,"")</f>
        <v/>
      </c>
      <c r="E45" s="39"/>
    </row>
    <row r="46" spans="1:5" ht="30.95" customHeight="1">
      <c r="A46" s="53">
        <v>2</v>
      </c>
      <c r="B46" s="54"/>
      <c r="C46" s="6" t="str">
        <f>IF(B46&lt;&gt;"",MAX($C$4:C45)+1,"")</f>
        <v/>
      </c>
      <c r="D46" s="78"/>
      <c r="E46" s="39"/>
    </row>
    <row r="47" spans="1:5" ht="30.95" customHeight="1">
      <c r="A47" s="53">
        <v>3</v>
      </c>
      <c r="B47" s="54"/>
      <c r="C47" s="6" t="str">
        <f>IF(B47&lt;&gt;"",MAX($C$4:C46)+1,"")</f>
        <v/>
      </c>
      <c r="D47" s="78"/>
      <c r="E47" s="39"/>
    </row>
    <row r="48" spans="1:5" ht="30.95" customHeight="1">
      <c r="A48" s="53">
        <v>4</v>
      </c>
      <c r="B48" s="54"/>
      <c r="C48" s="6" t="str">
        <f>IF(B48&lt;&gt;"",MAX($C$4:C47)+1,"")</f>
        <v/>
      </c>
      <c r="D48" s="78"/>
      <c r="E48" s="39"/>
    </row>
    <row r="49" spans="1:5" ht="30.95" customHeight="1">
      <c r="A49" s="53">
        <v>5</v>
      </c>
      <c r="B49" s="54"/>
      <c r="C49" s="6" t="str">
        <f>IF(B49&lt;&gt;"",MAX($C$4:C48)+1,"")</f>
        <v/>
      </c>
      <c r="D49" s="78"/>
      <c r="E49" s="39"/>
    </row>
    <row r="50" spans="1:5" ht="30.95" customHeight="1">
      <c r="A50" s="53">
        <v>6</v>
      </c>
      <c r="B50" s="54"/>
      <c r="C50" s="6" t="str">
        <f>IF(B50&lt;&gt;"",MAX($C$4:C49)+1,"")</f>
        <v/>
      </c>
      <c r="D50" s="78"/>
      <c r="E50" s="39"/>
    </row>
    <row r="51" spans="1:5" ht="30.95" customHeight="1">
      <c r="A51" s="53">
        <v>7</v>
      </c>
      <c r="B51" s="54"/>
      <c r="C51" s="6" t="str">
        <f>IF(B51&lt;&gt;"",MAX($C$4:C50)+1,"")</f>
        <v/>
      </c>
      <c r="D51" s="78"/>
      <c r="E51" s="39"/>
    </row>
    <row r="52" spans="1:5" ht="30.95" customHeight="1">
      <c r="A52" s="53">
        <v>8</v>
      </c>
      <c r="B52" s="54"/>
      <c r="C52" s="6" t="str">
        <f>IF(B52&lt;&gt;"",MAX($C$4:C51)+1,"")</f>
        <v/>
      </c>
      <c r="D52" s="78"/>
      <c r="E52" s="39"/>
    </row>
    <row r="53" spans="1:5" ht="30.95" customHeight="1">
      <c r="A53" s="53">
        <v>9</v>
      </c>
      <c r="B53" s="54"/>
      <c r="C53" s="6" t="str">
        <f>IF(B53&lt;&gt;"",MAX($C$4:C52)+1,"")</f>
        <v/>
      </c>
      <c r="D53" s="78"/>
      <c r="E53" s="39"/>
    </row>
    <row r="54" spans="1:5" ht="30.95" customHeight="1">
      <c r="A54" s="53">
        <v>10</v>
      </c>
      <c r="B54" s="54"/>
      <c r="C54" s="6" t="str">
        <f>IF(B54&lt;&gt;"",MAX($C$4:C53)+1,"")</f>
        <v/>
      </c>
      <c r="D54" s="78"/>
      <c r="E54" s="39"/>
    </row>
    <row r="55" spans="1:5" ht="30.95" customHeight="1">
      <c r="A55" s="53">
        <v>11</v>
      </c>
      <c r="B55" s="54"/>
      <c r="C55" s="6" t="str">
        <f>IF(B55&lt;&gt;"",MAX($C$4:C54)+1,"")</f>
        <v/>
      </c>
      <c r="D55" s="78"/>
      <c r="E55" s="39"/>
    </row>
    <row r="56" spans="1:5" ht="30.95" customHeight="1">
      <c r="A56" s="53">
        <v>12</v>
      </c>
      <c r="B56" s="54"/>
      <c r="C56" s="6" t="str">
        <f>IF(B56&lt;&gt;"",MAX($C$4:C55)+1,"")</f>
        <v/>
      </c>
      <c r="D56" s="78"/>
      <c r="E56" s="39"/>
    </row>
    <row r="57" spans="1:5" ht="30.95" customHeight="1">
      <c r="A57" s="53">
        <v>13</v>
      </c>
      <c r="B57" s="54"/>
      <c r="C57" s="6" t="str">
        <f>IF(B57&lt;&gt;"",MAX($C$4:C56)+1,"")</f>
        <v/>
      </c>
      <c r="D57" s="78"/>
      <c r="E57" s="39"/>
    </row>
    <row r="58" spans="1:5" ht="30.95" customHeight="1">
      <c r="A58" s="53">
        <v>14</v>
      </c>
      <c r="B58" s="54"/>
      <c r="C58" s="6" t="str">
        <f>IF(B58&lt;&gt;"",MAX($C$4:C57)+1,"")</f>
        <v/>
      </c>
      <c r="D58" s="78"/>
      <c r="E58" s="39"/>
    </row>
    <row r="59" spans="1:5" ht="30.95" customHeight="1">
      <c r="A59" s="53">
        <v>15</v>
      </c>
      <c r="B59" s="54"/>
      <c r="C59" s="6" t="str">
        <f>IF(B59&lt;&gt;"",MAX($C$4:C58)+1,"")</f>
        <v/>
      </c>
      <c r="D59" s="78"/>
      <c r="E59" s="39"/>
    </row>
    <row r="60" spans="1:5" ht="30.95" customHeight="1">
      <c r="A60" s="53">
        <v>16</v>
      </c>
      <c r="B60" s="54"/>
      <c r="C60" s="6" t="str">
        <f>IF(B60&lt;&gt;"",MAX($C$4:C59)+1,"")</f>
        <v/>
      </c>
      <c r="D60" s="78"/>
      <c r="E60" s="39"/>
    </row>
    <row r="61" spans="1:5" ht="30.95" customHeight="1">
      <c r="A61" s="53">
        <v>17</v>
      </c>
      <c r="B61" s="54"/>
      <c r="C61" s="6" t="str">
        <f>IF(B61&lt;&gt;"",MAX($C$4:C60)+1,"")</f>
        <v/>
      </c>
      <c r="D61" s="78"/>
      <c r="E61" s="39"/>
    </row>
    <row r="62" spans="1:5" ht="30.95" customHeight="1">
      <c r="A62" s="53">
        <v>18</v>
      </c>
      <c r="B62" s="54"/>
      <c r="C62" s="6" t="str">
        <f>IF(B62&lt;&gt;"",MAX($C$4:C61)+1,"")</f>
        <v/>
      </c>
      <c r="D62" s="78"/>
      <c r="E62" s="39"/>
    </row>
    <row r="63" spans="1:5" ht="30.95" customHeight="1">
      <c r="A63" s="53">
        <v>19</v>
      </c>
      <c r="B63" s="54"/>
      <c r="C63" s="6" t="str">
        <f>IF(B63&lt;&gt;"",MAX($C$4:C62)+1,"")</f>
        <v/>
      </c>
      <c r="D63" s="78"/>
      <c r="E63" s="39"/>
    </row>
    <row r="64" spans="1:5" ht="30.95" customHeight="1">
      <c r="A64" s="53">
        <v>20</v>
      </c>
      <c r="B64" s="54"/>
      <c r="C64" s="6" t="str">
        <f>IF(B64&lt;&gt;"",MAX($C$4:C63)+1,"")</f>
        <v/>
      </c>
      <c r="D64" s="78"/>
      <c r="E64" s="39"/>
    </row>
    <row r="65" spans="1:5" ht="30.95" customHeight="1">
      <c r="A65" s="53">
        <v>1</v>
      </c>
      <c r="B65" s="54"/>
      <c r="C65" s="6" t="str">
        <f>IF(B65&lt;&gt;"",MAX($C$4:C64)+1,"")</f>
        <v/>
      </c>
      <c r="D65" s="78" t="str">
        <f>IF(C65&lt;&gt;"",MAX($D$4:D45)+1,"")</f>
        <v/>
      </c>
      <c r="E65" s="39"/>
    </row>
    <row r="66" spans="1:5" ht="30.95" customHeight="1">
      <c r="A66" s="53">
        <v>2</v>
      </c>
      <c r="B66" s="54"/>
      <c r="C66" s="6" t="str">
        <f>IF(B66&lt;&gt;"",MAX($C$4:C65)+1,"")</f>
        <v/>
      </c>
      <c r="D66" s="78"/>
      <c r="E66" s="39"/>
    </row>
    <row r="67" spans="1:5" ht="30.95" customHeight="1">
      <c r="A67" s="53">
        <v>3</v>
      </c>
      <c r="B67" s="54"/>
      <c r="C67" s="6" t="str">
        <f>IF(B67&lt;&gt;"",MAX($C$4:C66)+1,"")</f>
        <v/>
      </c>
      <c r="D67" s="78"/>
      <c r="E67" s="39"/>
    </row>
    <row r="68" spans="1:5" ht="30.95" customHeight="1">
      <c r="A68" s="53">
        <v>4</v>
      </c>
      <c r="B68" s="54"/>
      <c r="C68" s="6" t="str">
        <f>IF(B68&lt;&gt;"",MAX($C$4:C67)+1,"")</f>
        <v/>
      </c>
      <c r="D68" s="78"/>
      <c r="E68" s="39"/>
    </row>
    <row r="69" spans="1:5" ht="30.95" customHeight="1">
      <c r="A69" s="53">
        <v>5</v>
      </c>
      <c r="B69" s="54"/>
      <c r="C69" s="6" t="str">
        <f>IF(B69&lt;&gt;"",MAX($C$4:C68)+1,"")</f>
        <v/>
      </c>
      <c r="D69" s="78"/>
      <c r="E69" s="39"/>
    </row>
    <row r="70" spans="1:5" ht="30.95" customHeight="1">
      <c r="A70" s="53">
        <v>6</v>
      </c>
      <c r="B70" s="54"/>
      <c r="C70" s="6" t="str">
        <f>IF(B70&lt;&gt;"",MAX($C$4:C69)+1,"")</f>
        <v/>
      </c>
      <c r="D70" s="78"/>
      <c r="E70" s="39"/>
    </row>
    <row r="71" spans="1:5" ht="30.95" customHeight="1">
      <c r="A71" s="53">
        <v>7</v>
      </c>
      <c r="B71" s="54"/>
      <c r="C71" s="6" t="str">
        <f>IF(B71&lt;&gt;"",MAX($C$4:C70)+1,"")</f>
        <v/>
      </c>
      <c r="D71" s="78"/>
      <c r="E71" s="39"/>
    </row>
    <row r="72" spans="1:5" ht="30.95" customHeight="1">
      <c r="A72" s="53">
        <v>8</v>
      </c>
      <c r="B72" s="54"/>
      <c r="C72" s="6" t="str">
        <f>IF(B72&lt;&gt;"",MAX($C$4:C71)+1,"")</f>
        <v/>
      </c>
      <c r="D72" s="78"/>
      <c r="E72" s="39"/>
    </row>
    <row r="73" spans="1:5" ht="30.95" customHeight="1">
      <c r="A73" s="53">
        <v>9</v>
      </c>
      <c r="B73" s="54"/>
      <c r="C73" s="6" t="str">
        <f>IF(B73&lt;&gt;"",MAX($C$4:C72)+1,"")</f>
        <v/>
      </c>
      <c r="D73" s="78"/>
      <c r="E73" s="39"/>
    </row>
    <row r="74" spans="1:5" ht="30.95" customHeight="1">
      <c r="A74" s="53">
        <v>10</v>
      </c>
      <c r="B74" s="54"/>
      <c r="C74" s="6" t="str">
        <f>IF(B74&lt;&gt;"",MAX($C$4:C73)+1,"")</f>
        <v/>
      </c>
      <c r="D74" s="78"/>
      <c r="E74" s="39"/>
    </row>
    <row r="75" spans="1:5" ht="30.95" customHeight="1">
      <c r="A75" s="53">
        <v>11</v>
      </c>
      <c r="B75" s="54"/>
      <c r="C75" s="6" t="str">
        <f>IF(B75&lt;&gt;"",MAX($C$4:C74)+1,"")</f>
        <v/>
      </c>
      <c r="D75" s="78"/>
      <c r="E75" s="39"/>
    </row>
    <row r="76" spans="1:5" ht="30.95" customHeight="1">
      <c r="A76" s="53">
        <v>12</v>
      </c>
      <c r="B76" s="54"/>
      <c r="C76" s="6" t="str">
        <f>IF(B76&lt;&gt;"",MAX($C$4:C75)+1,"")</f>
        <v/>
      </c>
      <c r="D76" s="78"/>
      <c r="E76" s="39"/>
    </row>
    <row r="77" spans="1:5" ht="30.95" customHeight="1">
      <c r="A77" s="53">
        <v>13</v>
      </c>
      <c r="B77" s="54"/>
      <c r="C77" s="6" t="str">
        <f>IF(B77&lt;&gt;"",MAX($C$4:C76)+1,"")</f>
        <v/>
      </c>
      <c r="D77" s="78"/>
      <c r="E77" s="39"/>
    </row>
    <row r="78" spans="1:5" ht="30.95" customHeight="1">
      <c r="A78" s="53">
        <v>14</v>
      </c>
      <c r="B78" s="54"/>
      <c r="C78" s="6" t="str">
        <f>IF(B78&lt;&gt;"",MAX($C$4:C77)+1,"")</f>
        <v/>
      </c>
      <c r="D78" s="78"/>
      <c r="E78" s="39"/>
    </row>
    <row r="79" spans="1:5" ht="30.95" customHeight="1">
      <c r="A79" s="53">
        <v>15</v>
      </c>
      <c r="B79" s="54"/>
      <c r="C79" s="6" t="str">
        <f>IF(B79&lt;&gt;"",MAX($C$4:C78)+1,"")</f>
        <v/>
      </c>
      <c r="D79" s="78"/>
      <c r="E79" s="39"/>
    </row>
    <row r="80" spans="1:5" ht="30.95" customHeight="1">
      <c r="A80" s="53">
        <v>16</v>
      </c>
      <c r="B80" s="54"/>
      <c r="C80" s="6" t="str">
        <f>IF(B80&lt;&gt;"",MAX($C$4:C79)+1,"")</f>
        <v/>
      </c>
      <c r="D80" s="78"/>
      <c r="E80" s="39"/>
    </row>
    <row r="81" spans="1:5" ht="30.95" customHeight="1">
      <c r="A81" s="53">
        <v>17</v>
      </c>
      <c r="B81" s="54"/>
      <c r="C81" s="6" t="str">
        <f>IF(B81&lt;&gt;"",MAX($C$4:C80)+1,"")</f>
        <v/>
      </c>
      <c r="D81" s="78"/>
      <c r="E81" s="39"/>
    </row>
    <row r="82" spans="1:5" ht="30.95" customHeight="1">
      <c r="A82" s="53">
        <v>18</v>
      </c>
      <c r="B82" s="54"/>
      <c r="C82" s="6" t="str">
        <f>IF(B82&lt;&gt;"",MAX($C$4:C81)+1,"")</f>
        <v/>
      </c>
      <c r="D82" s="78"/>
      <c r="E82" s="39"/>
    </row>
    <row r="83" spans="1:5" ht="30.95" customHeight="1">
      <c r="A83" s="53">
        <v>19</v>
      </c>
      <c r="B83" s="54"/>
      <c r="C83" s="6" t="str">
        <f>IF(B83&lt;&gt;"",MAX($C$4:C82)+1,"")</f>
        <v/>
      </c>
      <c r="D83" s="78"/>
      <c r="E83" s="39"/>
    </row>
    <row r="84" spans="1:5" ht="30.95" customHeight="1">
      <c r="A84" s="53">
        <v>20</v>
      </c>
      <c r="B84" s="54"/>
      <c r="C84" s="6" t="str">
        <f>IF(B84&lt;&gt;"",MAX($C$4:C83)+1,"")</f>
        <v/>
      </c>
      <c r="D84" s="78"/>
      <c r="E84" s="39"/>
    </row>
    <row r="85" spans="1:5" ht="30.95" customHeight="1">
      <c r="A85" s="53">
        <v>1</v>
      </c>
      <c r="B85" s="54"/>
      <c r="C85" s="6" t="str">
        <f>IF(B85&lt;&gt;"",MAX($C$4:C84)+1,"")</f>
        <v/>
      </c>
      <c r="D85" s="78" t="str">
        <f>IF(C85&lt;&gt;"",MAX($D$4:D65)+1,"")</f>
        <v/>
      </c>
      <c r="E85" s="39"/>
    </row>
    <row r="86" spans="1:5" ht="30.95" customHeight="1">
      <c r="A86" s="53">
        <v>2</v>
      </c>
      <c r="B86" s="54"/>
      <c r="C86" s="6" t="str">
        <f>IF(B86&lt;&gt;"",MAX($C$4:C85)+1,"")</f>
        <v/>
      </c>
      <c r="D86" s="78"/>
      <c r="E86" s="39"/>
    </row>
    <row r="87" spans="1:5" ht="30.95" customHeight="1">
      <c r="A87" s="53">
        <v>3</v>
      </c>
      <c r="B87" s="54"/>
      <c r="C87" s="6" t="str">
        <f>IF(B87&lt;&gt;"",MAX($C$4:C86)+1,"")</f>
        <v/>
      </c>
      <c r="D87" s="78"/>
      <c r="E87" s="39"/>
    </row>
    <row r="88" spans="1:5" ht="30.95" customHeight="1">
      <c r="A88" s="53">
        <v>4</v>
      </c>
      <c r="B88" s="54"/>
      <c r="C88" s="6" t="str">
        <f>IF(B88&lt;&gt;"",MAX($C$4:C87)+1,"")</f>
        <v/>
      </c>
      <c r="D88" s="78"/>
      <c r="E88" s="39"/>
    </row>
    <row r="89" spans="1:5" ht="30.95" customHeight="1">
      <c r="A89" s="53">
        <v>5</v>
      </c>
      <c r="B89" s="54"/>
      <c r="C89" s="6" t="str">
        <f>IF(B89&lt;&gt;"",MAX($C$4:C88)+1,"")</f>
        <v/>
      </c>
      <c r="D89" s="78"/>
      <c r="E89" s="39"/>
    </row>
    <row r="90" spans="1:5" ht="30.95" customHeight="1">
      <c r="A90" s="53">
        <v>6</v>
      </c>
      <c r="B90" s="54"/>
      <c r="C90" s="6" t="str">
        <f>IF(B90&lt;&gt;"",MAX($C$4:C89)+1,"")</f>
        <v/>
      </c>
      <c r="D90" s="78"/>
      <c r="E90" s="39"/>
    </row>
    <row r="91" spans="1:5" ht="30.95" customHeight="1">
      <c r="A91" s="53">
        <v>7</v>
      </c>
      <c r="B91" s="54"/>
      <c r="C91" s="6" t="str">
        <f>IF(B91&lt;&gt;"",MAX($C$4:C90)+1,"")</f>
        <v/>
      </c>
      <c r="D91" s="78"/>
      <c r="E91" s="39"/>
    </row>
    <row r="92" spans="1:5" ht="30.95" customHeight="1">
      <c r="A92" s="53">
        <v>8</v>
      </c>
      <c r="B92" s="54"/>
      <c r="C92" s="6" t="str">
        <f>IF(B92&lt;&gt;"",MAX($C$4:C91)+1,"")</f>
        <v/>
      </c>
      <c r="D92" s="78"/>
      <c r="E92" s="39"/>
    </row>
    <row r="93" spans="1:5" ht="30.95" customHeight="1">
      <c r="A93" s="53">
        <v>9</v>
      </c>
      <c r="B93" s="54"/>
      <c r="C93" s="6" t="str">
        <f>IF(B93&lt;&gt;"",MAX($C$4:C92)+1,"")</f>
        <v/>
      </c>
      <c r="D93" s="78"/>
      <c r="E93" s="39"/>
    </row>
    <row r="94" spans="1:5" ht="30.95" customHeight="1">
      <c r="A94" s="53">
        <v>10</v>
      </c>
      <c r="B94" s="54"/>
      <c r="C94" s="6" t="str">
        <f>IF(B94&lt;&gt;"",MAX($C$4:C93)+1,"")</f>
        <v/>
      </c>
      <c r="D94" s="78"/>
      <c r="E94" s="39"/>
    </row>
    <row r="95" spans="1:5" ht="30.95" customHeight="1">
      <c r="A95" s="53">
        <v>11</v>
      </c>
      <c r="B95" s="54"/>
      <c r="C95" s="6" t="str">
        <f>IF(B95&lt;&gt;"",MAX($C$4:C94)+1,"")</f>
        <v/>
      </c>
      <c r="D95" s="78"/>
      <c r="E95" s="39"/>
    </row>
    <row r="96" spans="1:5" ht="30.95" customHeight="1">
      <c r="A96" s="53">
        <v>12</v>
      </c>
      <c r="B96" s="54"/>
      <c r="C96" s="6" t="str">
        <f>IF(B96&lt;&gt;"",MAX($C$4:C95)+1,"")</f>
        <v/>
      </c>
      <c r="D96" s="78"/>
      <c r="E96" s="39"/>
    </row>
    <row r="97" spans="1:5" ht="30.95" customHeight="1">
      <c r="A97" s="53">
        <v>13</v>
      </c>
      <c r="B97" s="54"/>
      <c r="C97" s="6" t="str">
        <f>IF(B97&lt;&gt;"",MAX($C$4:C96)+1,"")</f>
        <v/>
      </c>
      <c r="D97" s="78"/>
      <c r="E97" s="39"/>
    </row>
    <row r="98" spans="1:5" ht="30.95" customHeight="1">
      <c r="A98" s="53">
        <v>14</v>
      </c>
      <c r="B98" s="54"/>
      <c r="C98" s="6" t="str">
        <f>IF(B98&lt;&gt;"",MAX($C$4:C97)+1,"")</f>
        <v/>
      </c>
      <c r="D98" s="78"/>
      <c r="E98" s="39"/>
    </row>
    <row r="99" spans="1:5" ht="30.95" customHeight="1">
      <c r="A99" s="53">
        <v>15</v>
      </c>
      <c r="B99" s="54"/>
      <c r="C99" s="6" t="str">
        <f>IF(B99&lt;&gt;"",MAX($C$4:C98)+1,"")</f>
        <v/>
      </c>
      <c r="D99" s="78"/>
      <c r="E99" s="39"/>
    </row>
    <row r="100" spans="1:5" ht="30.95" customHeight="1">
      <c r="A100" s="53">
        <v>16</v>
      </c>
      <c r="B100" s="54"/>
      <c r="C100" s="6" t="str">
        <f>IF(B100&lt;&gt;"",MAX($C$4:C99)+1,"")</f>
        <v/>
      </c>
      <c r="D100" s="78"/>
      <c r="E100" s="39"/>
    </row>
    <row r="101" spans="1:5" ht="30.95" customHeight="1">
      <c r="A101" s="53">
        <v>17</v>
      </c>
      <c r="B101" s="54"/>
      <c r="C101" s="6" t="str">
        <f>IF(B101&lt;&gt;"",MAX($C$4:C100)+1,"")</f>
        <v/>
      </c>
      <c r="D101" s="78"/>
      <c r="E101" s="39"/>
    </row>
    <row r="102" spans="1:5" ht="30.95" customHeight="1">
      <c r="A102" s="53">
        <v>18</v>
      </c>
      <c r="B102" s="54"/>
      <c r="C102" s="6" t="str">
        <f>IF(B102&lt;&gt;"",MAX($C$4:C101)+1,"")</f>
        <v/>
      </c>
      <c r="D102" s="78"/>
      <c r="E102" s="39"/>
    </row>
    <row r="103" spans="1:5" ht="30.95" customHeight="1">
      <c r="A103" s="53">
        <v>19</v>
      </c>
      <c r="B103" s="54"/>
      <c r="C103" s="6" t="str">
        <f>IF(B103&lt;&gt;"",MAX($C$4:C102)+1,"")</f>
        <v/>
      </c>
      <c r="D103" s="78"/>
      <c r="E103" s="39"/>
    </row>
    <row r="104" spans="1:5" ht="30.95" customHeight="1">
      <c r="A104" s="53">
        <v>20</v>
      </c>
      <c r="B104" s="54"/>
      <c r="C104" s="6" t="str">
        <f>IF(B104&lt;&gt;"",MAX($C$4:C103)+1,"")</f>
        <v/>
      </c>
      <c r="D104" s="78"/>
      <c r="E104" s="39"/>
    </row>
    <row r="105" spans="1:5" ht="30.95" customHeight="1">
      <c r="A105" s="53">
        <v>1</v>
      </c>
      <c r="B105" s="54"/>
      <c r="C105" s="6" t="str">
        <f>IF(B105&lt;&gt;"",MAX($C$4:C104)+1,"")</f>
        <v/>
      </c>
      <c r="D105" s="78" t="str">
        <f>IF(C105&lt;&gt;"",MAX($D$4:D85)+1,"")</f>
        <v/>
      </c>
      <c r="E105" s="39"/>
    </row>
    <row r="106" spans="1:5" ht="30.95" customHeight="1">
      <c r="A106" s="53">
        <v>2</v>
      </c>
      <c r="B106" s="54"/>
      <c r="C106" s="6" t="str">
        <f>IF(B106&lt;&gt;"",MAX($C$4:C105)+1,"")</f>
        <v/>
      </c>
      <c r="D106" s="78"/>
      <c r="E106" s="39"/>
    </row>
    <row r="107" spans="1:5" ht="30.95" customHeight="1">
      <c r="A107" s="53">
        <v>3</v>
      </c>
      <c r="B107" s="54"/>
      <c r="C107" s="6" t="str">
        <f>IF(B107&lt;&gt;"",MAX($C$4:C106)+1,"")</f>
        <v/>
      </c>
      <c r="D107" s="78"/>
      <c r="E107" s="39"/>
    </row>
    <row r="108" spans="1:5" ht="30.95" customHeight="1">
      <c r="A108" s="53">
        <v>4</v>
      </c>
      <c r="B108" s="54"/>
      <c r="C108" s="6" t="str">
        <f>IF(B108&lt;&gt;"",MAX($C$4:C107)+1,"")</f>
        <v/>
      </c>
      <c r="D108" s="78"/>
      <c r="E108" s="39"/>
    </row>
    <row r="109" spans="1:5" ht="30.95" customHeight="1">
      <c r="A109" s="53">
        <v>5</v>
      </c>
      <c r="B109" s="54"/>
      <c r="C109" s="6" t="str">
        <f>IF(B109&lt;&gt;"",MAX($C$4:C108)+1,"")</f>
        <v/>
      </c>
      <c r="D109" s="78"/>
      <c r="E109" s="39"/>
    </row>
    <row r="110" spans="1:5" ht="30.95" customHeight="1">
      <c r="A110" s="53">
        <v>6</v>
      </c>
      <c r="B110" s="54"/>
      <c r="C110" s="6" t="str">
        <f>IF(B110&lt;&gt;"",MAX($C$4:C109)+1,"")</f>
        <v/>
      </c>
      <c r="D110" s="78"/>
      <c r="E110" s="39"/>
    </row>
    <row r="111" spans="1:5" ht="30.95" customHeight="1">
      <c r="A111" s="53">
        <v>7</v>
      </c>
      <c r="B111" s="54"/>
      <c r="C111" s="6" t="str">
        <f>IF(B111&lt;&gt;"",MAX($C$4:C110)+1,"")</f>
        <v/>
      </c>
      <c r="D111" s="78"/>
      <c r="E111" s="39"/>
    </row>
    <row r="112" spans="1:5" ht="30.95" customHeight="1">
      <c r="A112" s="53">
        <v>8</v>
      </c>
      <c r="B112" s="54"/>
      <c r="C112" s="6" t="str">
        <f>IF(B112&lt;&gt;"",MAX($C$4:C111)+1,"")</f>
        <v/>
      </c>
      <c r="D112" s="78"/>
      <c r="E112" s="39"/>
    </row>
    <row r="113" spans="1:5" ht="30.95" customHeight="1">
      <c r="A113" s="53">
        <v>9</v>
      </c>
      <c r="B113" s="54"/>
      <c r="C113" s="6" t="str">
        <f>IF(B113&lt;&gt;"",MAX($C$4:C112)+1,"")</f>
        <v/>
      </c>
      <c r="D113" s="78"/>
      <c r="E113" s="39"/>
    </row>
    <row r="114" spans="1:5" ht="30.95" customHeight="1">
      <c r="A114" s="53">
        <v>10</v>
      </c>
      <c r="B114" s="54"/>
      <c r="C114" s="6" t="str">
        <f>IF(B114&lt;&gt;"",MAX($C$4:C113)+1,"")</f>
        <v/>
      </c>
      <c r="D114" s="78"/>
      <c r="E114" s="39"/>
    </row>
    <row r="115" spans="1:5" ht="30.95" customHeight="1">
      <c r="A115" s="53">
        <v>11</v>
      </c>
      <c r="B115" s="54"/>
      <c r="C115" s="6" t="str">
        <f>IF(B115&lt;&gt;"",MAX($C$4:C114)+1,"")</f>
        <v/>
      </c>
      <c r="D115" s="78"/>
      <c r="E115" s="39"/>
    </row>
    <row r="116" spans="1:5" ht="30.95" customHeight="1">
      <c r="A116" s="53">
        <v>12</v>
      </c>
      <c r="B116" s="54"/>
      <c r="C116" s="6" t="str">
        <f>IF(B116&lt;&gt;"",MAX($C$4:C115)+1,"")</f>
        <v/>
      </c>
      <c r="D116" s="78"/>
      <c r="E116" s="39"/>
    </row>
    <row r="117" spans="1:5" ht="30.95" customHeight="1">
      <c r="A117" s="53">
        <v>13</v>
      </c>
      <c r="B117" s="54"/>
      <c r="C117" s="6" t="str">
        <f>IF(B117&lt;&gt;"",MAX($C$4:C116)+1,"")</f>
        <v/>
      </c>
      <c r="D117" s="78"/>
      <c r="E117" s="39"/>
    </row>
    <row r="118" spans="1:5" ht="30.95" customHeight="1">
      <c r="A118" s="53">
        <v>14</v>
      </c>
      <c r="B118" s="54"/>
      <c r="C118" s="6" t="str">
        <f>IF(B118&lt;&gt;"",MAX($C$4:C117)+1,"")</f>
        <v/>
      </c>
      <c r="D118" s="78"/>
      <c r="E118" s="39"/>
    </row>
    <row r="119" spans="1:5" ht="30.95" customHeight="1">
      <c r="A119" s="53">
        <v>15</v>
      </c>
      <c r="B119" s="54"/>
      <c r="C119" s="6" t="str">
        <f>IF(B119&lt;&gt;"",MAX($C$4:C118)+1,"")</f>
        <v/>
      </c>
      <c r="D119" s="78"/>
      <c r="E119" s="39"/>
    </row>
    <row r="120" spans="1:5" ht="30.95" customHeight="1">
      <c r="A120" s="53">
        <v>16</v>
      </c>
      <c r="B120" s="54"/>
      <c r="C120" s="6" t="str">
        <f>IF(B120&lt;&gt;"",MAX($C$4:C119)+1,"")</f>
        <v/>
      </c>
      <c r="D120" s="78"/>
      <c r="E120" s="39"/>
    </row>
    <row r="121" spans="1:5" ht="30.95" customHeight="1">
      <c r="A121" s="53">
        <v>17</v>
      </c>
      <c r="B121" s="54"/>
      <c r="C121" s="6" t="str">
        <f>IF(B121&lt;&gt;"",MAX($C$4:C120)+1,"")</f>
        <v/>
      </c>
      <c r="D121" s="78"/>
      <c r="E121" s="39"/>
    </row>
    <row r="122" spans="1:5" ht="30.95" customHeight="1">
      <c r="A122" s="53">
        <v>18</v>
      </c>
      <c r="B122" s="54"/>
      <c r="C122" s="6" t="str">
        <f>IF(B122&lt;&gt;"",MAX($C$4:C121)+1,"")</f>
        <v/>
      </c>
      <c r="D122" s="78"/>
      <c r="E122" s="39"/>
    </row>
    <row r="123" spans="1:5" ht="30.95" customHeight="1">
      <c r="A123" s="53">
        <v>19</v>
      </c>
      <c r="B123" s="54"/>
      <c r="C123" s="6" t="str">
        <f>IF(B123&lt;&gt;"",MAX($C$4:C122)+1,"")</f>
        <v/>
      </c>
      <c r="D123" s="78"/>
      <c r="E123" s="39"/>
    </row>
    <row r="124" spans="1:5" ht="30.95" customHeight="1">
      <c r="A124" s="53">
        <v>20</v>
      </c>
      <c r="B124" s="54"/>
      <c r="C124" s="6" t="str">
        <f>IF(B124&lt;&gt;"",MAX($C$4:C123)+1,"")</f>
        <v/>
      </c>
      <c r="D124" s="78"/>
      <c r="E124" s="39"/>
    </row>
    <row r="125" spans="1:5" ht="30.95" customHeight="1">
      <c r="A125" s="53">
        <v>1</v>
      </c>
      <c r="B125" s="54"/>
      <c r="C125" s="6" t="str">
        <f>IF(B125&lt;&gt;"",MAX($C$4:C124)+1,"")</f>
        <v/>
      </c>
      <c r="D125" s="78" t="str">
        <f>IF(C125&lt;&gt;"",MAX($D$4:D105)+1,"")</f>
        <v/>
      </c>
      <c r="E125" s="39"/>
    </row>
    <row r="126" spans="1:5" ht="30.95" customHeight="1">
      <c r="A126" s="53">
        <v>2</v>
      </c>
      <c r="B126" s="54"/>
      <c r="C126" s="6" t="str">
        <f>IF(B126&lt;&gt;"",MAX($C$4:C125)+1,"")</f>
        <v/>
      </c>
      <c r="D126" s="78"/>
      <c r="E126" s="39"/>
    </row>
    <row r="127" spans="1:5" ht="30.95" customHeight="1">
      <c r="A127" s="53">
        <v>3</v>
      </c>
      <c r="B127" s="54"/>
      <c r="C127" s="6" t="str">
        <f>IF(B127&lt;&gt;"",MAX($C$4:C126)+1,"")</f>
        <v/>
      </c>
      <c r="D127" s="78"/>
      <c r="E127" s="39"/>
    </row>
    <row r="128" spans="1:5" ht="30.95" customHeight="1">
      <c r="A128" s="53">
        <v>4</v>
      </c>
      <c r="B128" s="54"/>
      <c r="C128" s="6" t="str">
        <f>IF(B128&lt;&gt;"",MAX($C$4:C127)+1,"")</f>
        <v/>
      </c>
      <c r="D128" s="78"/>
      <c r="E128" s="39"/>
    </row>
    <row r="129" spans="1:5" ht="30.95" customHeight="1">
      <c r="A129" s="53">
        <v>5</v>
      </c>
      <c r="B129" s="54"/>
      <c r="C129" s="6" t="str">
        <f>IF(B129&lt;&gt;"",MAX($C$4:C128)+1,"")</f>
        <v/>
      </c>
      <c r="D129" s="78"/>
      <c r="E129" s="39"/>
    </row>
    <row r="130" spans="1:5" ht="30.95" customHeight="1">
      <c r="A130" s="53">
        <v>6</v>
      </c>
      <c r="B130" s="54"/>
      <c r="C130" s="6" t="str">
        <f>IF(B130&lt;&gt;"",MAX($C$4:C129)+1,"")</f>
        <v/>
      </c>
      <c r="D130" s="78"/>
      <c r="E130" s="39"/>
    </row>
    <row r="131" spans="1:5" ht="30.95" customHeight="1">
      <c r="A131" s="53">
        <v>7</v>
      </c>
      <c r="B131" s="54"/>
      <c r="C131" s="6" t="str">
        <f>IF(B131&lt;&gt;"",MAX($C$4:C130)+1,"")</f>
        <v/>
      </c>
      <c r="D131" s="78"/>
      <c r="E131" s="39"/>
    </row>
    <row r="132" spans="1:5" ht="30.95" customHeight="1">
      <c r="A132" s="53">
        <v>8</v>
      </c>
      <c r="B132" s="54"/>
      <c r="C132" s="6" t="str">
        <f>IF(B132&lt;&gt;"",MAX($C$4:C131)+1,"")</f>
        <v/>
      </c>
      <c r="D132" s="78"/>
      <c r="E132" s="39"/>
    </row>
    <row r="133" spans="1:5" ht="30.95" customHeight="1">
      <c r="A133" s="53">
        <v>9</v>
      </c>
      <c r="B133" s="54"/>
      <c r="C133" s="6" t="str">
        <f>IF(B133&lt;&gt;"",MAX($C$4:C132)+1,"")</f>
        <v/>
      </c>
      <c r="D133" s="78"/>
      <c r="E133" s="39"/>
    </row>
    <row r="134" spans="1:5" ht="30.95" customHeight="1">
      <c r="A134" s="53">
        <v>10</v>
      </c>
      <c r="B134" s="54"/>
      <c r="C134" s="6" t="str">
        <f>IF(B134&lt;&gt;"",MAX($C$4:C133)+1,"")</f>
        <v/>
      </c>
      <c r="D134" s="78"/>
      <c r="E134" s="39"/>
    </row>
    <row r="135" spans="1:5" ht="30.95" customHeight="1">
      <c r="A135" s="53">
        <v>11</v>
      </c>
      <c r="B135" s="54"/>
      <c r="C135" s="6" t="str">
        <f>IF(B135&lt;&gt;"",MAX($C$4:C134)+1,"")</f>
        <v/>
      </c>
      <c r="D135" s="78"/>
      <c r="E135" s="39"/>
    </row>
    <row r="136" spans="1:5" ht="30.95" customHeight="1">
      <c r="A136" s="53">
        <v>12</v>
      </c>
      <c r="B136" s="54"/>
      <c r="C136" s="6" t="str">
        <f>IF(B136&lt;&gt;"",MAX($C$4:C135)+1,"")</f>
        <v/>
      </c>
      <c r="D136" s="78"/>
      <c r="E136" s="39"/>
    </row>
    <row r="137" spans="1:5" ht="30.95" customHeight="1">
      <c r="A137" s="53">
        <v>13</v>
      </c>
      <c r="B137" s="54"/>
      <c r="C137" s="6" t="str">
        <f>IF(B137&lt;&gt;"",MAX($C$4:C136)+1,"")</f>
        <v/>
      </c>
      <c r="D137" s="78"/>
      <c r="E137" s="39"/>
    </row>
    <row r="138" spans="1:5" ht="30.95" customHeight="1">
      <c r="A138" s="53">
        <v>14</v>
      </c>
      <c r="B138" s="54"/>
      <c r="C138" s="6" t="str">
        <f>IF(B138&lt;&gt;"",MAX($C$4:C137)+1,"")</f>
        <v/>
      </c>
      <c r="D138" s="78"/>
      <c r="E138" s="39"/>
    </row>
    <row r="139" spans="1:5" ht="30.95" customHeight="1">
      <c r="A139" s="53">
        <v>15</v>
      </c>
      <c r="B139" s="54"/>
      <c r="C139" s="6" t="str">
        <f>IF(B139&lt;&gt;"",MAX($C$4:C138)+1,"")</f>
        <v/>
      </c>
      <c r="D139" s="78"/>
      <c r="E139" s="39"/>
    </row>
    <row r="140" spans="1:5" ht="30.95" customHeight="1">
      <c r="A140" s="53">
        <v>16</v>
      </c>
      <c r="B140" s="54"/>
      <c r="C140" s="6" t="str">
        <f>IF(B140&lt;&gt;"",MAX($C$4:C139)+1,"")</f>
        <v/>
      </c>
      <c r="D140" s="78"/>
      <c r="E140" s="39"/>
    </row>
    <row r="141" spans="1:5" ht="30.95" customHeight="1">
      <c r="A141" s="53">
        <v>17</v>
      </c>
      <c r="B141" s="54"/>
      <c r="C141" s="6" t="str">
        <f>IF(B141&lt;&gt;"",MAX($C$4:C140)+1,"")</f>
        <v/>
      </c>
      <c r="D141" s="78"/>
      <c r="E141" s="39"/>
    </row>
    <row r="142" spans="1:5" ht="30.95" customHeight="1">
      <c r="A142" s="53">
        <v>18</v>
      </c>
      <c r="B142" s="54"/>
      <c r="C142" s="6" t="str">
        <f>IF(B142&lt;&gt;"",MAX($C$4:C141)+1,"")</f>
        <v/>
      </c>
      <c r="D142" s="78"/>
      <c r="E142" s="39"/>
    </row>
    <row r="143" spans="1:5" ht="30.95" customHeight="1">
      <c r="A143" s="53">
        <v>19</v>
      </c>
      <c r="B143" s="54"/>
      <c r="C143" s="6" t="str">
        <f>IF(B143&lt;&gt;"",MAX($C$4:C142)+1,"")</f>
        <v/>
      </c>
      <c r="D143" s="78"/>
      <c r="E143" s="39"/>
    </row>
    <row r="144" spans="1:5" ht="30.95" customHeight="1">
      <c r="A144" s="53">
        <v>20</v>
      </c>
      <c r="B144" s="54"/>
      <c r="C144" s="6" t="str">
        <f>IF(B144&lt;&gt;"",MAX($C$4:C143)+1,"")</f>
        <v/>
      </c>
      <c r="D144" s="78"/>
      <c r="E144" s="39"/>
    </row>
    <row r="145" spans="1:5" ht="30.95" customHeight="1">
      <c r="A145" s="53">
        <v>1</v>
      </c>
      <c r="B145" s="54"/>
      <c r="C145" s="6" t="str">
        <f>IF(B145&lt;&gt;"",MAX($C$4:C144)+1,"")</f>
        <v/>
      </c>
      <c r="D145" s="78" t="str">
        <f>IF(C145&lt;&gt;"",MAX($D$4:D125)+1,"")</f>
        <v/>
      </c>
      <c r="E145" s="39"/>
    </row>
    <row r="146" spans="1:5" ht="30.95" customHeight="1">
      <c r="A146" s="53">
        <v>2</v>
      </c>
      <c r="B146" s="54"/>
      <c r="C146" s="6" t="str">
        <f>IF(B146&lt;&gt;"",MAX($C$4:C145)+1,"")</f>
        <v/>
      </c>
      <c r="D146" s="78"/>
      <c r="E146" s="39"/>
    </row>
    <row r="147" spans="1:5" ht="30.95" customHeight="1">
      <c r="A147" s="53">
        <v>3</v>
      </c>
      <c r="B147" s="54"/>
      <c r="C147" s="6" t="str">
        <f>IF(B147&lt;&gt;"",MAX($C$4:C146)+1,"")</f>
        <v/>
      </c>
      <c r="D147" s="78"/>
      <c r="E147" s="39"/>
    </row>
    <row r="148" spans="1:5" ht="30.95" customHeight="1">
      <c r="A148" s="53">
        <v>4</v>
      </c>
      <c r="B148" s="54"/>
      <c r="C148" s="6" t="str">
        <f>IF(B148&lt;&gt;"",MAX($C$4:C147)+1,"")</f>
        <v/>
      </c>
      <c r="D148" s="78"/>
      <c r="E148" s="39"/>
    </row>
    <row r="149" spans="1:5" ht="30.95" customHeight="1">
      <c r="A149" s="53">
        <v>5</v>
      </c>
      <c r="B149" s="54"/>
      <c r="C149" s="6" t="str">
        <f>IF(B149&lt;&gt;"",MAX($C$4:C148)+1,"")</f>
        <v/>
      </c>
      <c r="D149" s="78"/>
      <c r="E149" s="39"/>
    </row>
    <row r="150" spans="1:5" ht="30.95" customHeight="1">
      <c r="A150" s="53">
        <v>6</v>
      </c>
      <c r="B150" s="54"/>
      <c r="C150" s="6" t="str">
        <f>IF(B150&lt;&gt;"",MAX($C$4:C149)+1,"")</f>
        <v/>
      </c>
      <c r="D150" s="78"/>
      <c r="E150" s="39"/>
    </row>
    <row r="151" spans="1:5" ht="30.95" customHeight="1">
      <c r="A151" s="53">
        <v>7</v>
      </c>
      <c r="B151" s="54"/>
      <c r="C151" s="6" t="str">
        <f>IF(B151&lt;&gt;"",MAX($C$4:C150)+1,"")</f>
        <v/>
      </c>
      <c r="D151" s="78"/>
      <c r="E151" s="39"/>
    </row>
    <row r="152" spans="1:5" ht="30.95" customHeight="1">
      <c r="A152" s="53">
        <v>8</v>
      </c>
      <c r="B152" s="54"/>
      <c r="C152" s="6" t="str">
        <f>IF(B152&lt;&gt;"",MAX($C$4:C151)+1,"")</f>
        <v/>
      </c>
      <c r="D152" s="78"/>
      <c r="E152" s="39"/>
    </row>
    <row r="153" spans="1:5" ht="30.95" customHeight="1">
      <c r="A153" s="53">
        <v>9</v>
      </c>
      <c r="B153" s="54"/>
      <c r="C153" s="6" t="str">
        <f>IF(B153&lt;&gt;"",MAX($C$4:C152)+1,"")</f>
        <v/>
      </c>
      <c r="D153" s="78"/>
      <c r="E153" s="39"/>
    </row>
    <row r="154" spans="1:5" ht="30.95" customHeight="1">
      <c r="A154" s="53">
        <v>10</v>
      </c>
      <c r="B154" s="54"/>
      <c r="C154" s="6" t="str">
        <f>IF(B154&lt;&gt;"",MAX($C$4:C153)+1,"")</f>
        <v/>
      </c>
      <c r="D154" s="78"/>
      <c r="E154" s="39"/>
    </row>
    <row r="155" spans="1:5" ht="30.95" customHeight="1">
      <c r="A155" s="53">
        <v>11</v>
      </c>
      <c r="B155" s="54"/>
      <c r="C155" s="6" t="str">
        <f>IF(B155&lt;&gt;"",MAX($C$4:C154)+1,"")</f>
        <v/>
      </c>
      <c r="D155" s="78"/>
      <c r="E155" s="39"/>
    </row>
    <row r="156" spans="1:5" ht="30.95" customHeight="1">
      <c r="A156" s="53">
        <v>12</v>
      </c>
      <c r="B156" s="54"/>
      <c r="C156" s="6" t="str">
        <f>IF(B156&lt;&gt;"",MAX($C$4:C155)+1,"")</f>
        <v/>
      </c>
      <c r="D156" s="78"/>
      <c r="E156" s="39"/>
    </row>
    <row r="157" spans="1:5" ht="30.95" customHeight="1">
      <c r="A157" s="53">
        <v>13</v>
      </c>
      <c r="B157" s="54"/>
      <c r="C157" s="6" t="str">
        <f>IF(B157&lt;&gt;"",MAX($C$4:C156)+1,"")</f>
        <v/>
      </c>
      <c r="D157" s="78"/>
      <c r="E157" s="39"/>
    </row>
    <row r="158" spans="1:5" ht="30.95" customHeight="1">
      <c r="A158" s="53">
        <v>14</v>
      </c>
      <c r="B158" s="54"/>
      <c r="C158" s="6" t="str">
        <f>IF(B158&lt;&gt;"",MAX($C$4:C157)+1,"")</f>
        <v/>
      </c>
      <c r="D158" s="78"/>
      <c r="E158" s="39"/>
    </row>
    <row r="159" spans="1:5" ht="30.95" customHeight="1">
      <c r="A159" s="53">
        <v>15</v>
      </c>
      <c r="B159" s="54"/>
      <c r="C159" s="6" t="str">
        <f>IF(B159&lt;&gt;"",MAX($C$4:C158)+1,"")</f>
        <v/>
      </c>
      <c r="D159" s="78"/>
      <c r="E159" s="39"/>
    </row>
    <row r="160" spans="1:5" ht="30.95" customHeight="1">
      <c r="A160" s="53">
        <v>16</v>
      </c>
      <c r="B160" s="54"/>
      <c r="C160" s="6" t="str">
        <f>IF(B160&lt;&gt;"",MAX($C$4:C159)+1,"")</f>
        <v/>
      </c>
      <c r="D160" s="78"/>
      <c r="E160" s="39"/>
    </row>
    <row r="161" spans="1:5" ht="30.95" customHeight="1">
      <c r="A161" s="53">
        <v>17</v>
      </c>
      <c r="B161" s="54"/>
      <c r="C161" s="6" t="str">
        <f>IF(B161&lt;&gt;"",MAX($C$4:C160)+1,"")</f>
        <v/>
      </c>
      <c r="D161" s="78"/>
      <c r="E161" s="39"/>
    </row>
    <row r="162" spans="1:5" ht="30.95" customHeight="1">
      <c r="A162" s="53">
        <v>18</v>
      </c>
      <c r="B162" s="54"/>
      <c r="C162" s="6" t="str">
        <f>IF(B162&lt;&gt;"",MAX($C$4:C161)+1,"")</f>
        <v/>
      </c>
      <c r="D162" s="78"/>
      <c r="E162" s="39"/>
    </row>
    <row r="163" spans="1:5" ht="30.95" customHeight="1">
      <c r="A163" s="53">
        <v>19</v>
      </c>
      <c r="B163" s="54"/>
      <c r="C163" s="6" t="str">
        <f>IF(B163&lt;&gt;"",MAX($C$4:C162)+1,"")</f>
        <v/>
      </c>
      <c r="D163" s="78"/>
      <c r="E163" s="39"/>
    </row>
    <row r="164" spans="1:5" ht="30.95" customHeight="1">
      <c r="A164" s="53">
        <v>20</v>
      </c>
      <c r="B164" s="54"/>
      <c r="C164" s="6" t="str">
        <f>IF(B164&lt;&gt;"",MAX($C$4:C163)+1,"")</f>
        <v/>
      </c>
      <c r="D164" s="78"/>
      <c r="E164" s="39"/>
    </row>
    <row r="165" spans="1:5" ht="30.95" customHeight="1">
      <c r="A165" s="53">
        <v>1</v>
      </c>
      <c r="B165" s="54"/>
      <c r="C165" s="6" t="str">
        <f>IF(B165&lt;&gt;"",MAX($C$4:C164)+1,"")</f>
        <v/>
      </c>
      <c r="D165" s="78" t="str">
        <f>IF(C165&lt;&gt;"",MAX($D$4:D145)+1,"")</f>
        <v/>
      </c>
      <c r="E165" s="39"/>
    </row>
    <row r="166" spans="1:5" ht="30.95" customHeight="1">
      <c r="A166" s="53">
        <v>2</v>
      </c>
      <c r="B166" s="54"/>
      <c r="C166" s="6" t="str">
        <f>IF(B166&lt;&gt;"",MAX($C$4:C165)+1,"")</f>
        <v/>
      </c>
      <c r="D166" s="78"/>
      <c r="E166" s="39"/>
    </row>
    <row r="167" spans="1:5" ht="30.95" customHeight="1">
      <c r="A167" s="53">
        <v>3</v>
      </c>
      <c r="B167" s="54"/>
      <c r="C167" s="6" t="str">
        <f>IF(B167&lt;&gt;"",MAX($C$4:C166)+1,"")</f>
        <v/>
      </c>
      <c r="D167" s="78"/>
      <c r="E167" s="39"/>
    </row>
    <row r="168" spans="1:5" ht="30.95" customHeight="1">
      <c r="A168" s="53">
        <v>4</v>
      </c>
      <c r="B168" s="54"/>
      <c r="C168" s="6" t="str">
        <f>IF(B168&lt;&gt;"",MAX($C$4:C167)+1,"")</f>
        <v/>
      </c>
      <c r="D168" s="78"/>
      <c r="E168" s="39"/>
    </row>
    <row r="169" spans="1:5" ht="30.95" customHeight="1">
      <c r="A169" s="53">
        <v>5</v>
      </c>
      <c r="B169" s="54"/>
      <c r="C169" s="6" t="str">
        <f>IF(B169&lt;&gt;"",MAX($C$4:C168)+1,"")</f>
        <v/>
      </c>
      <c r="D169" s="78"/>
      <c r="E169" s="39"/>
    </row>
    <row r="170" spans="1:5" ht="30.95" customHeight="1">
      <c r="A170" s="53">
        <v>6</v>
      </c>
      <c r="B170" s="54"/>
      <c r="C170" s="6" t="str">
        <f>IF(B170&lt;&gt;"",MAX($C$4:C169)+1,"")</f>
        <v/>
      </c>
      <c r="D170" s="78"/>
      <c r="E170" s="39"/>
    </row>
    <row r="171" spans="1:5" ht="30.95" customHeight="1">
      <c r="A171" s="53">
        <v>7</v>
      </c>
      <c r="B171" s="54"/>
      <c r="C171" s="6" t="str">
        <f>IF(B171&lt;&gt;"",MAX($C$4:C170)+1,"")</f>
        <v/>
      </c>
      <c r="D171" s="78"/>
      <c r="E171" s="39"/>
    </row>
    <row r="172" spans="1:5" ht="30.95" customHeight="1">
      <c r="A172" s="53">
        <v>8</v>
      </c>
      <c r="B172" s="54"/>
      <c r="C172" s="6" t="str">
        <f>IF(B172&lt;&gt;"",MAX($C$4:C171)+1,"")</f>
        <v/>
      </c>
      <c r="D172" s="78"/>
      <c r="E172" s="39"/>
    </row>
    <row r="173" spans="1:5" ht="30.95" customHeight="1">
      <c r="A173" s="53">
        <v>9</v>
      </c>
      <c r="B173" s="54"/>
      <c r="C173" s="6" t="str">
        <f>IF(B173&lt;&gt;"",MAX($C$4:C172)+1,"")</f>
        <v/>
      </c>
      <c r="D173" s="78"/>
      <c r="E173" s="39"/>
    </row>
    <row r="174" spans="1:5" ht="30.95" customHeight="1">
      <c r="A174" s="53">
        <v>10</v>
      </c>
      <c r="B174" s="54"/>
      <c r="C174" s="6" t="str">
        <f>IF(B174&lt;&gt;"",MAX($C$4:C173)+1,"")</f>
        <v/>
      </c>
      <c r="D174" s="78"/>
      <c r="E174" s="39"/>
    </row>
    <row r="175" spans="1:5" ht="30.95" customHeight="1">
      <c r="A175" s="53">
        <v>11</v>
      </c>
      <c r="B175" s="54"/>
      <c r="C175" s="6" t="str">
        <f>IF(B175&lt;&gt;"",MAX($C$4:C174)+1,"")</f>
        <v/>
      </c>
      <c r="D175" s="78"/>
      <c r="E175" s="39"/>
    </row>
    <row r="176" spans="1:5" ht="30.95" customHeight="1">
      <c r="A176" s="53">
        <v>12</v>
      </c>
      <c r="B176" s="54"/>
      <c r="C176" s="6" t="str">
        <f>IF(B176&lt;&gt;"",MAX($C$4:C175)+1,"")</f>
        <v/>
      </c>
      <c r="D176" s="78"/>
      <c r="E176" s="39"/>
    </row>
    <row r="177" spans="1:5" ht="30.95" customHeight="1">
      <c r="A177" s="53">
        <v>13</v>
      </c>
      <c r="B177" s="54"/>
      <c r="C177" s="6" t="str">
        <f>IF(B177&lt;&gt;"",MAX($C$4:C176)+1,"")</f>
        <v/>
      </c>
      <c r="D177" s="78"/>
      <c r="E177" s="39"/>
    </row>
    <row r="178" spans="1:5" ht="30.95" customHeight="1">
      <c r="A178" s="53">
        <v>14</v>
      </c>
      <c r="B178" s="54"/>
      <c r="C178" s="6" t="str">
        <f>IF(B178&lt;&gt;"",MAX($C$4:C177)+1,"")</f>
        <v/>
      </c>
      <c r="D178" s="78"/>
      <c r="E178" s="39"/>
    </row>
    <row r="179" spans="1:5" ht="30.95" customHeight="1">
      <c r="A179" s="53">
        <v>15</v>
      </c>
      <c r="B179" s="54"/>
      <c r="C179" s="6" t="str">
        <f>IF(B179&lt;&gt;"",MAX($C$4:C178)+1,"")</f>
        <v/>
      </c>
      <c r="D179" s="78"/>
      <c r="E179" s="39"/>
    </row>
    <row r="180" spans="1:5" ht="30.95" customHeight="1">
      <c r="A180" s="53">
        <v>16</v>
      </c>
      <c r="B180" s="54"/>
      <c r="C180" s="6" t="str">
        <f>IF(B180&lt;&gt;"",MAX($C$4:C179)+1,"")</f>
        <v/>
      </c>
      <c r="D180" s="78"/>
      <c r="E180" s="39"/>
    </row>
    <row r="181" spans="1:5" ht="30.95" customHeight="1">
      <c r="A181" s="53">
        <v>17</v>
      </c>
      <c r="B181" s="54"/>
      <c r="C181" s="6" t="str">
        <f>IF(B181&lt;&gt;"",MAX($C$4:C180)+1,"")</f>
        <v/>
      </c>
      <c r="D181" s="78"/>
      <c r="E181" s="39"/>
    </row>
    <row r="182" spans="1:5" ht="30.95" customHeight="1">
      <c r="A182" s="53">
        <v>18</v>
      </c>
      <c r="B182" s="54"/>
      <c r="C182" s="6" t="str">
        <f>IF(B182&lt;&gt;"",MAX($C$4:C181)+1,"")</f>
        <v/>
      </c>
      <c r="D182" s="78"/>
      <c r="E182" s="39"/>
    </row>
    <row r="183" spans="1:5" ht="30.95" customHeight="1">
      <c r="A183" s="53">
        <v>19</v>
      </c>
      <c r="B183" s="54"/>
      <c r="C183" s="6" t="str">
        <f>IF(B183&lt;&gt;"",MAX($C$4:C182)+1,"")</f>
        <v/>
      </c>
      <c r="D183" s="78"/>
      <c r="E183" s="39"/>
    </row>
    <row r="184" spans="1:5" ht="30.95" customHeight="1">
      <c r="A184" s="53">
        <v>20</v>
      </c>
      <c r="B184" s="54"/>
      <c r="C184" s="6" t="str">
        <f>IF(B184&lt;&gt;"",MAX($C$4:C183)+1,"")</f>
        <v/>
      </c>
      <c r="D184" s="78"/>
      <c r="E184" s="39"/>
    </row>
    <row r="185" spans="1:5" ht="30.95" customHeight="1">
      <c r="A185" s="53">
        <v>1</v>
      </c>
      <c r="B185" s="54"/>
      <c r="C185" s="6" t="str">
        <f>IF(B185&lt;&gt;"",MAX($C$4:C184)+1,"")</f>
        <v/>
      </c>
      <c r="D185" s="78" t="str">
        <f>IF(C185&lt;&gt;"",MAX($D$4:D165)+1,"")</f>
        <v/>
      </c>
      <c r="E185" s="39"/>
    </row>
    <row r="186" spans="1:5" ht="30.95" customHeight="1">
      <c r="A186" s="53">
        <v>2</v>
      </c>
      <c r="B186" s="54"/>
      <c r="C186" s="6" t="str">
        <f>IF(B186&lt;&gt;"",MAX($C$4:C185)+1,"")</f>
        <v/>
      </c>
      <c r="D186" s="78"/>
      <c r="E186" s="39"/>
    </row>
    <row r="187" spans="1:5" ht="30.95" customHeight="1">
      <c r="A187" s="53">
        <v>3</v>
      </c>
      <c r="B187" s="54"/>
      <c r="C187" s="6" t="str">
        <f>IF(B187&lt;&gt;"",MAX($C$4:C186)+1,"")</f>
        <v/>
      </c>
      <c r="D187" s="78"/>
      <c r="E187" s="39"/>
    </row>
    <row r="188" spans="1:5" ht="30.95" customHeight="1">
      <c r="A188" s="53">
        <v>4</v>
      </c>
      <c r="B188" s="54"/>
      <c r="C188" s="6" t="str">
        <f>IF(B188&lt;&gt;"",MAX($C$4:C187)+1,"")</f>
        <v/>
      </c>
      <c r="D188" s="78"/>
      <c r="E188" s="39"/>
    </row>
    <row r="189" spans="1:5" ht="30.95" customHeight="1">
      <c r="A189" s="53">
        <v>5</v>
      </c>
      <c r="B189" s="54"/>
      <c r="C189" s="6" t="str">
        <f>IF(B189&lt;&gt;"",MAX($C$4:C188)+1,"")</f>
        <v/>
      </c>
      <c r="D189" s="78"/>
      <c r="E189" s="39"/>
    </row>
    <row r="190" spans="1:5" ht="30.95" customHeight="1">
      <c r="A190" s="53">
        <v>6</v>
      </c>
      <c r="B190" s="54"/>
      <c r="C190" s="6" t="str">
        <f>IF(B190&lt;&gt;"",MAX($C$4:C189)+1,"")</f>
        <v/>
      </c>
      <c r="D190" s="78"/>
      <c r="E190" s="39"/>
    </row>
    <row r="191" spans="1:5" ht="30.95" customHeight="1">
      <c r="A191" s="53">
        <v>7</v>
      </c>
      <c r="B191" s="54"/>
      <c r="C191" s="6" t="str">
        <f>IF(B191&lt;&gt;"",MAX($C$4:C190)+1,"")</f>
        <v/>
      </c>
      <c r="D191" s="78"/>
      <c r="E191" s="39"/>
    </row>
    <row r="192" spans="1:5" ht="30.95" customHeight="1">
      <c r="A192" s="53">
        <v>8</v>
      </c>
      <c r="B192" s="54"/>
      <c r="C192" s="6" t="str">
        <f>IF(B192&lt;&gt;"",MAX($C$4:C191)+1,"")</f>
        <v/>
      </c>
      <c r="D192" s="78"/>
      <c r="E192" s="39"/>
    </row>
    <row r="193" spans="1:7" ht="30.95" customHeight="1">
      <c r="A193" s="53">
        <v>9</v>
      </c>
      <c r="B193" s="54"/>
      <c r="C193" s="6" t="str">
        <f>IF(B193&lt;&gt;"",MAX($C$4:C192)+1,"")</f>
        <v/>
      </c>
      <c r="D193" s="78"/>
      <c r="E193" s="39"/>
    </row>
    <row r="194" spans="1:7" ht="30.95" customHeight="1">
      <c r="A194" s="53">
        <v>10</v>
      </c>
      <c r="B194" s="54"/>
      <c r="C194" s="6" t="str">
        <f>IF(B194&lt;&gt;"",MAX($C$4:C193)+1,"")</f>
        <v/>
      </c>
      <c r="D194" s="78"/>
      <c r="E194" s="39"/>
    </row>
    <row r="195" spans="1:7" ht="30.95" customHeight="1">
      <c r="A195" s="53">
        <v>11</v>
      </c>
      <c r="B195" s="54"/>
      <c r="C195" s="6" t="str">
        <f>IF(B195&lt;&gt;"",MAX($C$4:C194)+1,"")</f>
        <v/>
      </c>
      <c r="D195" s="78"/>
      <c r="E195" s="39"/>
    </row>
    <row r="196" spans="1:7" ht="30.95" customHeight="1">
      <c r="A196" s="53">
        <v>12</v>
      </c>
      <c r="B196" s="54"/>
      <c r="C196" s="6" t="str">
        <f>IF(B196&lt;&gt;"",MAX($C$4:C195)+1,"")</f>
        <v/>
      </c>
      <c r="D196" s="78"/>
      <c r="E196" s="39"/>
      <c r="G196" s="40"/>
    </row>
    <row r="197" spans="1:7" ht="30.95" customHeight="1">
      <c r="A197" s="53">
        <v>13</v>
      </c>
      <c r="B197" s="54"/>
      <c r="C197" s="6" t="str">
        <f>IF(B197&lt;&gt;"",MAX($C$4:C196)+1,"")</f>
        <v/>
      </c>
      <c r="D197" s="78"/>
      <c r="E197" s="39"/>
    </row>
    <row r="198" spans="1:7" ht="30.95" customHeight="1">
      <c r="A198" s="53">
        <v>14</v>
      </c>
      <c r="B198" s="54"/>
      <c r="C198" s="6" t="str">
        <f>IF(B198&lt;&gt;"",MAX($C$4:C197)+1,"")</f>
        <v/>
      </c>
      <c r="D198" s="78"/>
      <c r="E198" s="39"/>
    </row>
    <row r="199" spans="1:7" ht="30.95" customHeight="1">
      <c r="A199" s="53">
        <v>15</v>
      </c>
      <c r="B199" s="54"/>
      <c r="C199" s="6" t="str">
        <f>IF(B199&lt;&gt;"",MAX($C$4:C198)+1,"")</f>
        <v/>
      </c>
      <c r="D199" s="78"/>
      <c r="E199" s="39"/>
    </row>
    <row r="200" spans="1:7" ht="30.95" customHeight="1">
      <c r="A200" s="53">
        <v>16</v>
      </c>
      <c r="B200" s="54"/>
      <c r="C200" s="6" t="str">
        <f>IF(B200&lt;&gt;"",MAX($C$4:C199)+1,"")</f>
        <v/>
      </c>
      <c r="D200" s="78"/>
      <c r="E200" s="39"/>
    </row>
    <row r="201" spans="1:7" ht="30.95" customHeight="1">
      <c r="A201" s="53">
        <v>17</v>
      </c>
      <c r="B201" s="54"/>
      <c r="C201" s="6" t="str">
        <f>IF(B201&lt;&gt;"",MAX($C$4:C200)+1,"")</f>
        <v/>
      </c>
      <c r="D201" s="78"/>
      <c r="E201" s="39"/>
    </row>
    <row r="202" spans="1:7" ht="30.95" customHeight="1">
      <c r="A202" s="53">
        <v>18</v>
      </c>
      <c r="B202" s="54"/>
      <c r="C202" s="6" t="str">
        <f>IF(B202&lt;&gt;"",MAX($C$4:C201)+1,"")</f>
        <v/>
      </c>
      <c r="D202" s="78"/>
      <c r="E202" s="39"/>
    </row>
    <row r="203" spans="1:7" ht="30.95" customHeight="1">
      <c r="A203" s="53">
        <v>19</v>
      </c>
      <c r="B203" s="54"/>
      <c r="C203" s="6" t="str">
        <f>IF(B203&lt;&gt;"",MAX($C$4:C202)+1,"")</f>
        <v/>
      </c>
      <c r="D203" s="78"/>
      <c r="E203" s="39"/>
    </row>
    <row r="204" spans="1:7" ht="30.95" customHeight="1">
      <c r="A204" s="53">
        <v>20</v>
      </c>
      <c r="B204" s="54"/>
      <c r="C204" s="6" t="str">
        <f>IF(B204&lt;&gt;"",MAX($C$4:C203)+1,"")</f>
        <v/>
      </c>
      <c r="D204" s="78"/>
      <c r="E204" s="39"/>
    </row>
    <row r="205" spans="1:7" ht="18.75">
      <c r="A205" s="41"/>
      <c r="B205" s="42"/>
      <c r="C205" s="42"/>
      <c r="D205" s="41"/>
      <c r="E205" s="42"/>
    </row>
    <row r="206" spans="1:7" ht="15.75">
      <c r="A206" s="43"/>
      <c r="D206" s="43"/>
      <c r="E206" s="43"/>
    </row>
    <row r="207" spans="1:7" ht="15.75">
      <c r="A207" s="43"/>
      <c r="D207" s="43"/>
      <c r="E207" s="43"/>
    </row>
  </sheetData>
  <sheetProtection formatCells="0" formatColumns="0" formatRows="0"/>
  <sortState ref="B6:B9">
    <sortCondition ref="B6:B9"/>
  </sortState>
  <mergeCells count="23">
    <mergeCell ref="F1:I1"/>
    <mergeCell ref="F6:I6"/>
    <mergeCell ref="F8:I8"/>
    <mergeCell ref="F5:I5"/>
    <mergeCell ref="H2:I2"/>
    <mergeCell ref="F2:G2"/>
    <mergeCell ref="D185:D204"/>
    <mergeCell ref="D165:D184"/>
    <mergeCell ref="D5:D24"/>
    <mergeCell ref="D25:D44"/>
    <mergeCell ref="D45:D64"/>
    <mergeCell ref="D65:D84"/>
    <mergeCell ref="D85:D104"/>
    <mergeCell ref="D105:D124"/>
    <mergeCell ref="D125:D144"/>
    <mergeCell ref="H12:I12"/>
    <mergeCell ref="H13:I13"/>
    <mergeCell ref="F12:G12"/>
    <mergeCell ref="F13:G13"/>
    <mergeCell ref="D145:D164"/>
    <mergeCell ref="F15:I15"/>
    <mergeCell ref="F16:I16"/>
    <mergeCell ref="F17:I17"/>
  </mergeCells>
  <conditionalFormatting sqref="A5:D24 A45:D64 A85:D104 A125:D144 A165:D184">
    <cfRule type="expression" dxfId="1" priority="2">
      <formula>$S$1=""</formula>
    </cfRule>
  </conditionalFormatting>
  <conditionalFormatting sqref="A25:D44 A65:D84 A105:D124 A145:D164 A185:D204">
    <cfRule type="expression" dxfId="0" priority="1">
      <formula>$S$1=""</formula>
    </cfRule>
  </conditionalFormatting>
  <pageMargins left="0.70866141732283472" right="0.70866141732283472" top="0.74803149606299213" bottom="0.74803149606299213" header="0.31496062992125984" footer="0.31496062992125984"/>
  <pageSetup paperSize="9" scale="39" fitToHeight="10" orientation="portrait" r:id="rId1"/>
  <rowBreaks count="9" manualBreakCount="9">
    <brk id="24" max="9" man="1"/>
    <brk id="44" max="9" man="1"/>
    <brk id="64" max="9" man="1"/>
    <brk id="84" max="9" man="1"/>
    <brk id="104" max="9" man="1"/>
    <brk id="124" max="9" man="1"/>
    <brk id="144" max="9" man="1"/>
    <brk id="164" max="9" man="1"/>
    <brk id="184" max="9" man="1"/>
  </rowBreaks>
  <drawing r:id="rId2"/>
  <legacyDrawing r:id="rId3"/>
  <controls>
    <mc:AlternateContent xmlns:mc="http://schemas.openxmlformats.org/markup-compatibility/2006">
      <mc:Choice Requires="x14">
        <control shapeId="1025" r:id="rId4" name="ComboBox1">
          <controlPr defaultSize="0" autoLine="0" linkedCell="G4" listFillRange="L5:L10" r:id="rId5">
            <anchor moveWithCells="1">
              <from>
                <xdr:col>6</xdr:col>
                <xdr:colOff>0</xdr:colOff>
                <xdr:row>3</xdr:row>
                <xdr:rowOff>28575</xdr:rowOff>
              </from>
              <to>
                <xdr:col>6</xdr:col>
                <xdr:colOff>1504950</xdr:colOff>
                <xdr:row>3</xdr:row>
                <xdr:rowOff>381000</xdr:rowOff>
              </to>
            </anchor>
          </controlPr>
        </control>
      </mc:Choice>
      <mc:Fallback>
        <control shapeId="1025" r:id="rId4" name="ComboBox1"/>
      </mc:Fallback>
    </mc:AlternateContent>
    <mc:AlternateContent xmlns:mc="http://schemas.openxmlformats.org/markup-compatibility/2006">
      <mc:Choice Requires="x14">
        <control shapeId="1027" r:id="rId6" name="ComboBox2">
          <controlPr defaultSize="0" autoLine="0" linkedCell="I4" listFillRange="M5:M6" r:id="rId7">
            <anchor moveWithCells="1">
              <from>
                <xdr:col>8</xdr:col>
                <xdr:colOff>9525</xdr:colOff>
                <xdr:row>3</xdr:row>
                <xdr:rowOff>38100</xdr:rowOff>
              </from>
              <to>
                <xdr:col>8</xdr:col>
                <xdr:colOff>1504950</xdr:colOff>
                <xdr:row>4</xdr:row>
                <xdr:rowOff>0</xdr:rowOff>
              </to>
            </anchor>
          </controlPr>
        </control>
      </mc:Choice>
      <mc:Fallback>
        <control shapeId="1027" r:id="rId6" name="ComboBox2"/>
      </mc:Fallback>
    </mc:AlternateContent>
    <mc:AlternateContent xmlns:mc="http://schemas.openxmlformats.org/markup-compatibility/2006">
      <mc:Choice Requires="x14">
        <control shapeId="1030" r:id="rId8" name="ComboBox3">
          <controlPr defaultSize="0" autoLine="0" linkedCell="I9" listFillRange="O5:O6" r:id="rId9">
            <anchor moveWithCells="1">
              <from>
                <xdr:col>8</xdr:col>
                <xdr:colOff>0</xdr:colOff>
                <xdr:row>8</xdr:row>
                <xdr:rowOff>19050</xdr:rowOff>
              </from>
              <to>
                <xdr:col>8</xdr:col>
                <xdr:colOff>1504950</xdr:colOff>
                <xdr:row>8</xdr:row>
                <xdr:rowOff>381000</xdr:rowOff>
              </to>
            </anchor>
          </controlPr>
        </control>
      </mc:Choice>
      <mc:Fallback>
        <control shapeId="1030" r:id="rId8" name="ComboBox3"/>
      </mc:Fallback>
    </mc:AlternateContent>
    <mc:AlternateContent xmlns:mc="http://schemas.openxmlformats.org/markup-compatibility/2006">
      <mc:Choice Requires="x14">
        <control shapeId="1031" r:id="rId10" name="ComboBox4">
          <controlPr defaultSize="0" autoLine="0" linkedCell="F6" listFillRange="Q5:Q19" r:id="rId11">
            <anchor moveWithCells="1">
              <from>
                <xdr:col>5</xdr:col>
                <xdr:colOff>19050</xdr:colOff>
                <xdr:row>5</xdr:row>
                <xdr:rowOff>19050</xdr:rowOff>
              </from>
              <to>
                <xdr:col>8</xdr:col>
                <xdr:colOff>1504950</xdr:colOff>
                <xdr:row>5</xdr:row>
                <xdr:rowOff>381000</xdr:rowOff>
              </to>
            </anchor>
          </controlPr>
        </control>
      </mc:Choice>
      <mc:Fallback>
        <control shapeId="1031" r:id="rId10" name="ComboBox4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1">
    <tabColor rgb="FFFFFF00"/>
  </sheetPr>
  <dimension ref="A1:H143"/>
  <sheetViews>
    <sheetView showZeros="0" rightToLeft="1" view="pageBreakPreview" zoomScale="50" zoomScaleNormal="50" zoomScaleSheetLayoutView="50" workbookViewId="0">
      <pane ySplit="6" topLeftCell="A24" activePane="bottomLeft" state="frozen"/>
      <selection pane="bottomLeft" activeCell="L4" sqref="L4"/>
    </sheetView>
  </sheetViews>
  <sheetFormatPr baseColWidth="10" defaultColWidth="9" defaultRowHeight="21"/>
  <cols>
    <col min="1" max="1" width="7.5703125" style="2" customWidth="1"/>
    <col min="2" max="2" width="45.5703125" style="2" customWidth="1"/>
    <col min="3" max="3" width="20.5703125" style="2" customWidth="1"/>
    <col min="4" max="7" width="12.140625" style="2" customWidth="1"/>
    <col min="8" max="16384" width="9" style="2"/>
  </cols>
  <sheetData>
    <row r="1" spans="1:8" ht="46.5">
      <c r="A1" s="1"/>
      <c r="B1" s="7" t="str">
        <f>'البيانات الأساسية'!$F$2</f>
        <v xml:space="preserve">الأزهر الشريف
الإدارة المركزية لمنطقة بورسعيد </v>
      </c>
      <c r="C1" s="1"/>
      <c r="D1" s="3"/>
    </row>
    <row r="2" spans="1:8" ht="39.950000000000003" customHeight="1" thickBot="1">
      <c r="A2" s="8"/>
      <c r="B2" s="9" t="str">
        <f>'البيانات الأساسية'!$H$2</f>
        <v>معهد الزهور النموذجي ع / ث بنين</v>
      </c>
      <c r="C2" s="10"/>
      <c r="D2" s="8"/>
      <c r="E2" s="11"/>
    </row>
    <row r="3" spans="1:8" ht="39.950000000000003" customHeight="1" thickTop="1">
      <c r="A3" s="115" t="str">
        <f>'البيانات الأساسية'!$F$5</f>
        <v>امتحان الفصل الدراسي الأول للعام 1439/1438 هـ   الموافق (2018/2017 م)</v>
      </c>
      <c r="B3" s="116"/>
      <c r="C3" s="116"/>
      <c r="D3" s="116"/>
      <c r="E3" s="116"/>
      <c r="F3" s="116"/>
      <c r="G3" s="117"/>
    </row>
    <row r="4" spans="1:8" ht="39.950000000000003" customHeight="1" thickBot="1">
      <c r="A4" s="121" t="s">
        <v>14</v>
      </c>
      <c r="B4" s="122"/>
      <c r="C4" s="122" t="str">
        <f>'البيانات الأساسية'!$F$6</f>
        <v>(الصف الثاني الإعدادي)</v>
      </c>
      <c r="D4" s="122"/>
      <c r="E4" s="122"/>
      <c r="F4" s="122"/>
      <c r="G4" s="123"/>
    </row>
    <row r="5" spans="1:8" ht="39.75" customHeight="1" thickBot="1">
      <c r="A5" s="12"/>
      <c r="B5" s="12"/>
      <c r="C5" s="12"/>
      <c r="D5" s="12"/>
      <c r="E5" s="13"/>
      <c r="F5" s="13"/>
      <c r="G5" s="13"/>
      <c r="H5" s="11"/>
    </row>
    <row r="6" spans="1:8" ht="39.950000000000003" customHeight="1" thickBot="1">
      <c r="A6" s="14" t="s">
        <v>1</v>
      </c>
      <c r="B6" s="15" t="s">
        <v>2</v>
      </c>
      <c r="C6" s="15" t="s">
        <v>3</v>
      </c>
      <c r="D6" s="118" t="s">
        <v>4</v>
      </c>
      <c r="E6" s="119"/>
      <c r="F6" s="119"/>
      <c r="G6" s="120"/>
    </row>
    <row r="7" spans="1:8" ht="39.950000000000003" customHeight="1">
      <c r="A7" s="16">
        <f>'البيانات الأساسية'!A5</f>
        <v>1</v>
      </c>
      <c r="B7" s="17" t="str">
        <f>'البيانات الأساسية'!B5</f>
        <v>أحمد</v>
      </c>
      <c r="C7" s="18">
        <f>'البيانات الأساسية'!C5</f>
        <v>621145</v>
      </c>
      <c r="D7" s="106">
        <f>'البيانات الأساسية'!D5</f>
        <v>3</v>
      </c>
      <c r="E7" s="107"/>
      <c r="F7" s="107"/>
      <c r="G7" s="108"/>
    </row>
    <row r="8" spans="1:8" ht="39.950000000000003" customHeight="1">
      <c r="A8" s="19">
        <f>'البيانات الأساسية'!A6</f>
        <v>2</v>
      </c>
      <c r="B8" s="17" t="str">
        <f>'البيانات الأساسية'!B6</f>
        <v>تالاا</v>
      </c>
      <c r="C8" s="20">
        <f>'البيانات الأساسية'!C6</f>
        <v>621146</v>
      </c>
      <c r="D8" s="109"/>
      <c r="E8" s="110"/>
      <c r="F8" s="110"/>
      <c r="G8" s="111"/>
    </row>
    <row r="9" spans="1:8" ht="39.950000000000003" customHeight="1">
      <c r="A9" s="19">
        <f>'البيانات الأساسية'!A7</f>
        <v>3</v>
      </c>
      <c r="B9" s="17" t="str">
        <f>'البيانات الأساسية'!B7</f>
        <v>عبده</v>
      </c>
      <c r="C9" s="20">
        <f>'البيانات الأساسية'!C7</f>
        <v>621147</v>
      </c>
      <c r="D9" s="109"/>
      <c r="E9" s="110"/>
      <c r="F9" s="110"/>
      <c r="G9" s="111"/>
      <c r="H9" s="21"/>
    </row>
    <row r="10" spans="1:8" ht="39.950000000000003" customHeight="1">
      <c r="A10" s="19">
        <f>'البيانات الأساسية'!A8</f>
        <v>4</v>
      </c>
      <c r="B10" s="17" t="str">
        <f>'البيانات الأساسية'!B8</f>
        <v>محمود</v>
      </c>
      <c r="C10" s="20">
        <f>'البيانات الأساسية'!C8</f>
        <v>621148</v>
      </c>
      <c r="D10" s="109"/>
      <c r="E10" s="110"/>
      <c r="F10" s="110"/>
      <c r="G10" s="111"/>
    </row>
    <row r="11" spans="1:8" ht="39.950000000000003" customHeight="1">
      <c r="A11" s="19">
        <f>'البيانات الأساسية'!A9</f>
        <v>5</v>
      </c>
      <c r="B11" s="17">
        <f>'البيانات الأساسية'!B9</f>
        <v>0</v>
      </c>
      <c r="C11" s="20" t="str">
        <f>'البيانات الأساسية'!C9</f>
        <v/>
      </c>
      <c r="D11" s="109"/>
      <c r="E11" s="110"/>
      <c r="F11" s="110"/>
      <c r="G11" s="111"/>
    </row>
    <row r="12" spans="1:8" ht="39.950000000000003" customHeight="1">
      <c r="A12" s="19">
        <f>'البيانات الأساسية'!A10</f>
        <v>6</v>
      </c>
      <c r="B12" s="17">
        <f>'البيانات الأساسية'!B10</f>
        <v>0</v>
      </c>
      <c r="C12" s="20" t="str">
        <f>'البيانات الأساسية'!C10</f>
        <v/>
      </c>
      <c r="D12" s="109"/>
      <c r="E12" s="110"/>
      <c r="F12" s="110"/>
      <c r="G12" s="111"/>
      <c r="H12" s="21"/>
    </row>
    <row r="13" spans="1:8" ht="39.950000000000003" customHeight="1">
      <c r="A13" s="19">
        <f>'البيانات الأساسية'!A11</f>
        <v>7</v>
      </c>
      <c r="B13" s="17">
        <f>'البيانات الأساسية'!B11</f>
        <v>0</v>
      </c>
      <c r="C13" s="20" t="str">
        <f>'البيانات الأساسية'!C11</f>
        <v/>
      </c>
      <c r="D13" s="109"/>
      <c r="E13" s="110"/>
      <c r="F13" s="110"/>
      <c r="G13" s="111"/>
    </row>
    <row r="14" spans="1:8" ht="39.950000000000003" customHeight="1">
      <c r="A14" s="19">
        <f>'البيانات الأساسية'!A12</f>
        <v>8</v>
      </c>
      <c r="B14" s="17">
        <f>'البيانات الأساسية'!B12</f>
        <v>0</v>
      </c>
      <c r="C14" s="20" t="str">
        <f>'البيانات الأساسية'!C12</f>
        <v/>
      </c>
      <c r="D14" s="109"/>
      <c r="E14" s="110"/>
      <c r="F14" s="110"/>
      <c r="G14" s="111"/>
    </row>
    <row r="15" spans="1:8" ht="39.950000000000003" customHeight="1">
      <c r="A15" s="19">
        <f>'البيانات الأساسية'!A13</f>
        <v>9</v>
      </c>
      <c r="B15" s="17">
        <f>'البيانات الأساسية'!B13</f>
        <v>0</v>
      </c>
      <c r="C15" s="20" t="str">
        <f>'البيانات الأساسية'!C13</f>
        <v/>
      </c>
      <c r="D15" s="109"/>
      <c r="E15" s="110"/>
      <c r="F15" s="110"/>
      <c r="G15" s="111"/>
    </row>
    <row r="16" spans="1:8" ht="39.950000000000003" customHeight="1">
      <c r="A16" s="19">
        <f>'البيانات الأساسية'!A14</f>
        <v>10</v>
      </c>
      <c r="B16" s="17">
        <f>'البيانات الأساسية'!B14</f>
        <v>0</v>
      </c>
      <c r="C16" s="20" t="str">
        <f>'البيانات الأساسية'!C14</f>
        <v/>
      </c>
      <c r="D16" s="109"/>
      <c r="E16" s="110"/>
      <c r="F16" s="110"/>
      <c r="G16" s="111"/>
      <c r="H16" s="21"/>
    </row>
    <row r="17" spans="1:8" ht="39.950000000000003" customHeight="1">
      <c r="A17" s="19">
        <f>'البيانات الأساسية'!A15</f>
        <v>11</v>
      </c>
      <c r="B17" s="17">
        <f>'البيانات الأساسية'!B15</f>
        <v>0</v>
      </c>
      <c r="C17" s="20" t="str">
        <f>'البيانات الأساسية'!C15</f>
        <v/>
      </c>
      <c r="D17" s="109"/>
      <c r="E17" s="110"/>
      <c r="F17" s="110"/>
      <c r="G17" s="111"/>
    </row>
    <row r="18" spans="1:8" ht="39.950000000000003" customHeight="1">
      <c r="A18" s="19">
        <f>'البيانات الأساسية'!A16</f>
        <v>12</v>
      </c>
      <c r="B18" s="17">
        <f>'البيانات الأساسية'!B16</f>
        <v>0</v>
      </c>
      <c r="C18" s="20" t="str">
        <f>'البيانات الأساسية'!C16</f>
        <v/>
      </c>
      <c r="D18" s="109"/>
      <c r="E18" s="110"/>
      <c r="F18" s="110"/>
      <c r="G18" s="111"/>
      <c r="H18" s="21"/>
    </row>
    <row r="19" spans="1:8" ht="39.950000000000003" customHeight="1">
      <c r="A19" s="19">
        <f>'البيانات الأساسية'!A17</f>
        <v>13</v>
      </c>
      <c r="B19" s="17">
        <f>'البيانات الأساسية'!B17</f>
        <v>0</v>
      </c>
      <c r="C19" s="20" t="str">
        <f>'البيانات الأساسية'!C17</f>
        <v/>
      </c>
      <c r="D19" s="109"/>
      <c r="E19" s="110"/>
      <c r="F19" s="110"/>
      <c r="G19" s="111"/>
    </row>
    <row r="20" spans="1:8" ht="39.950000000000003" customHeight="1">
      <c r="A20" s="19">
        <f>'البيانات الأساسية'!A18</f>
        <v>14</v>
      </c>
      <c r="B20" s="17">
        <f>'البيانات الأساسية'!B18</f>
        <v>0</v>
      </c>
      <c r="C20" s="20" t="str">
        <f>'البيانات الأساسية'!C18</f>
        <v/>
      </c>
      <c r="D20" s="109"/>
      <c r="E20" s="110"/>
      <c r="F20" s="110"/>
      <c r="G20" s="111"/>
      <c r="H20" s="21"/>
    </row>
    <row r="21" spans="1:8" ht="39.950000000000003" customHeight="1">
      <c r="A21" s="19">
        <f>'البيانات الأساسية'!A19</f>
        <v>15</v>
      </c>
      <c r="B21" s="17">
        <f>'البيانات الأساسية'!B19</f>
        <v>0</v>
      </c>
      <c r="C21" s="20" t="str">
        <f>'البيانات الأساسية'!C19</f>
        <v/>
      </c>
      <c r="D21" s="109"/>
      <c r="E21" s="110"/>
      <c r="F21" s="110"/>
      <c r="G21" s="111"/>
      <c r="H21" s="21"/>
    </row>
    <row r="22" spans="1:8" ht="39.950000000000003" customHeight="1">
      <c r="A22" s="22">
        <f>'البيانات الأساسية'!A20</f>
        <v>16</v>
      </c>
      <c r="B22" s="23">
        <f>'البيانات الأساسية'!B20</f>
        <v>0</v>
      </c>
      <c r="C22" s="24" t="str">
        <f>'البيانات الأساسية'!C20</f>
        <v/>
      </c>
      <c r="D22" s="109"/>
      <c r="E22" s="110"/>
      <c r="F22" s="110"/>
      <c r="G22" s="111"/>
      <c r="H22" s="21"/>
    </row>
    <row r="23" spans="1:8" ht="39.950000000000003" customHeight="1">
      <c r="A23" s="22">
        <f>'البيانات الأساسية'!A21</f>
        <v>17</v>
      </c>
      <c r="B23" s="23">
        <f>'البيانات الأساسية'!B21</f>
        <v>0</v>
      </c>
      <c r="C23" s="24" t="str">
        <f>'البيانات الأساسية'!C21</f>
        <v/>
      </c>
      <c r="D23" s="109"/>
      <c r="E23" s="110"/>
      <c r="F23" s="110"/>
      <c r="G23" s="111"/>
      <c r="H23" s="21"/>
    </row>
    <row r="24" spans="1:8" ht="39.950000000000003" customHeight="1">
      <c r="A24" s="22">
        <f>'البيانات الأساسية'!A22</f>
        <v>18</v>
      </c>
      <c r="B24" s="23">
        <f>'البيانات الأساسية'!B22</f>
        <v>0</v>
      </c>
      <c r="C24" s="24" t="str">
        <f>'البيانات الأساسية'!C22</f>
        <v/>
      </c>
      <c r="D24" s="109"/>
      <c r="E24" s="110"/>
      <c r="F24" s="110"/>
      <c r="G24" s="111"/>
      <c r="H24" s="21"/>
    </row>
    <row r="25" spans="1:8" ht="39.950000000000003" customHeight="1">
      <c r="A25" s="22">
        <f>'البيانات الأساسية'!A23</f>
        <v>19</v>
      </c>
      <c r="B25" s="23">
        <f>'البيانات الأساسية'!B23</f>
        <v>0</v>
      </c>
      <c r="C25" s="24" t="str">
        <f>'البيانات الأساسية'!C23</f>
        <v/>
      </c>
      <c r="D25" s="109"/>
      <c r="E25" s="110"/>
      <c r="F25" s="110"/>
      <c r="G25" s="111"/>
      <c r="H25" s="21"/>
    </row>
    <row r="26" spans="1:8" ht="39.950000000000003" customHeight="1" thickBot="1">
      <c r="A26" s="25">
        <f>'البيانات الأساسية'!A24</f>
        <v>20</v>
      </c>
      <c r="B26" s="26">
        <f>'البيانات الأساسية'!B24</f>
        <v>0</v>
      </c>
      <c r="C26" s="27" t="str">
        <f>'البيانات الأساسية'!C24</f>
        <v/>
      </c>
      <c r="D26" s="112"/>
      <c r="E26" s="113"/>
      <c r="F26" s="113"/>
      <c r="G26" s="114"/>
      <c r="H26" s="21"/>
    </row>
    <row r="27" spans="1:8" ht="39.950000000000003" customHeight="1" thickTop="1">
      <c r="B27" s="28" t="str">
        <f>'البيانات الأساسية'!$F$12</f>
        <v>رئيس الكنترول</v>
      </c>
      <c r="D27" s="104" t="str">
        <f>'البيانات الأساسية'!$H$12</f>
        <v>عميد المعهد</v>
      </c>
      <c r="E27" s="104"/>
      <c r="F27" s="104"/>
      <c r="G27" s="29"/>
    </row>
    <row r="28" spans="1:8" s="4" customFormat="1" ht="39.950000000000003" customHeight="1" thickBot="1">
      <c r="A28" s="2"/>
      <c r="B28" s="30" t="str">
        <f>'البيانات الأساسية'!$F$13</f>
        <v>ناصر عز الدين</v>
      </c>
      <c r="C28" s="28"/>
      <c r="D28" s="105" t="str">
        <f>'البيانات الأساسية'!$H$13</f>
        <v>محمد عليوة</v>
      </c>
      <c r="E28" s="105"/>
      <c r="F28" s="105"/>
      <c r="G28" s="30"/>
    </row>
    <row r="29" spans="1:8" ht="39.950000000000003" customHeight="1">
      <c r="A29" s="16">
        <f>'البيانات الأساسية'!A25</f>
        <v>1</v>
      </c>
      <c r="B29" s="55" t="str">
        <f>'البيانات الأساسية'!B25</f>
        <v>نخهه</v>
      </c>
      <c r="C29" s="18">
        <f>'البيانات الأساسية'!C25</f>
        <v>621149</v>
      </c>
      <c r="D29" s="106">
        <f>'البيانات الأساسية'!D25</f>
        <v>4</v>
      </c>
      <c r="E29" s="107"/>
      <c r="F29" s="107"/>
      <c r="G29" s="108"/>
    </row>
    <row r="30" spans="1:8" ht="39.950000000000003" customHeight="1">
      <c r="A30" s="19">
        <f>'البيانات الأساسية'!A26</f>
        <v>2</v>
      </c>
      <c r="B30" s="17">
        <f>'البيانات الأساسية'!B26</f>
        <v>0</v>
      </c>
      <c r="C30" s="20" t="str">
        <f>'البيانات الأساسية'!C26</f>
        <v/>
      </c>
      <c r="D30" s="109"/>
      <c r="E30" s="110"/>
      <c r="F30" s="110"/>
      <c r="G30" s="111"/>
    </row>
    <row r="31" spans="1:8" ht="39.950000000000003" customHeight="1">
      <c r="A31" s="19">
        <f>'البيانات الأساسية'!A27</f>
        <v>3</v>
      </c>
      <c r="B31" s="17">
        <f>'البيانات الأساسية'!B27</f>
        <v>0</v>
      </c>
      <c r="C31" s="20" t="str">
        <f>'البيانات الأساسية'!C27</f>
        <v/>
      </c>
      <c r="D31" s="109"/>
      <c r="E31" s="110"/>
      <c r="F31" s="110"/>
      <c r="G31" s="111"/>
      <c r="H31" s="21"/>
    </row>
    <row r="32" spans="1:8" ht="39.950000000000003" customHeight="1">
      <c r="A32" s="19">
        <f>'البيانات الأساسية'!A28</f>
        <v>4</v>
      </c>
      <c r="B32" s="17">
        <f>'البيانات الأساسية'!B28</f>
        <v>0</v>
      </c>
      <c r="C32" s="20" t="str">
        <f>'البيانات الأساسية'!C28</f>
        <v/>
      </c>
      <c r="D32" s="109"/>
      <c r="E32" s="110"/>
      <c r="F32" s="110"/>
      <c r="G32" s="111"/>
    </row>
    <row r="33" spans="1:8" ht="39.950000000000003" customHeight="1">
      <c r="A33" s="19">
        <f>'البيانات الأساسية'!A29</f>
        <v>5</v>
      </c>
      <c r="B33" s="17">
        <f>'البيانات الأساسية'!B29</f>
        <v>0</v>
      </c>
      <c r="C33" s="20" t="str">
        <f>'البيانات الأساسية'!C29</f>
        <v/>
      </c>
      <c r="D33" s="109"/>
      <c r="E33" s="110"/>
      <c r="F33" s="110"/>
      <c r="G33" s="111"/>
    </row>
    <row r="34" spans="1:8" ht="39.950000000000003" customHeight="1">
      <c r="A34" s="19">
        <f>'البيانات الأساسية'!A30</f>
        <v>6</v>
      </c>
      <c r="B34" s="17">
        <f>'البيانات الأساسية'!B30</f>
        <v>0</v>
      </c>
      <c r="C34" s="20" t="str">
        <f>'البيانات الأساسية'!C30</f>
        <v/>
      </c>
      <c r="D34" s="109"/>
      <c r="E34" s="110"/>
      <c r="F34" s="110"/>
      <c r="G34" s="111"/>
      <c r="H34" s="21"/>
    </row>
    <row r="35" spans="1:8" ht="39.950000000000003" customHeight="1">
      <c r="A35" s="19">
        <f>'البيانات الأساسية'!A31</f>
        <v>7</v>
      </c>
      <c r="B35" s="17">
        <f>'البيانات الأساسية'!B31</f>
        <v>0</v>
      </c>
      <c r="C35" s="20" t="str">
        <f>'البيانات الأساسية'!C31</f>
        <v/>
      </c>
      <c r="D35" s="109"/>
      <c r="E35" s="110"/>
      <c r="F35" s="110"/>
      <c r="G35" s="111"/>
    </row>
    <row r="36" spans="1:8" ht="39.950000000000003" customHeight="1">
      <c r="A36" s="19">
        <f>'البيانات الأساسية'!A32</f>
        <v>8</v>
      </c>
      <c r="B36" s="17">
        <f>'البيانات الأساسية'!B32</f>
        <v>0</v>
      </c>
      <c r="C36" s="20" t="str">
        <f>'البيانات الأساسية'!C32</f>
        <v/>
      </c>
      <c r="D36" s="109"/>
      <c r="E36" s="110"/>
      <c r="F36" s="110"/>
      <c r="G36" s="111"/>
    </row>
    <row r="37" spans="1:8" ht="39.950000000000003" customHeight="1">
      <c r="A37" s="19">
        <f>'البيانات الأساسية'!A33</f>
        <v>9</v>
      </c>
      <c r="B37" s="17">
        <f>'البيانات الأساسية'!B33</f>
        <v>0</v>
      </c>
      <c r="C37" s="20" t="str">
        <f>'البيانات الأساسية'!C33</f>
        <v/>
      </c>
      <c r="D37" s="109"/>
      <c r="E37" s="110"/>
      <c r="F37" s="110"/>
      <c r="G37" s="111"/>
    </row>
    <row r="38" spans="1:8" ht="39.950000000000003" customHeight="1">
      <c r="A38" s="19">
        <f>'البيانات الأساسية'!A34</f>
        <v>10</v>
      </c>
      <c r="B38" s="17">
        <f>'البيانات الأساسية'!B34</f>
        <v>0</v>
      </c>
      <c r="C38" s="20" t="str">
        <f>'البيانات الأساسية'!C34</f>
        <v/>
      </c>
      <c r="D38" s="109"/>
      <c r="E38" s="110"/>
      <c r="F38" s="110"/>
      <c r="G38" s="111"/>
      <c r="H38" s="21"/>
    </row>
    <row r="39" spans="1:8" ht="39.950000000000003" customHeight="1">
      <c r="A39" s="19">
        <f>'البيانات الأساسية'!A35</f>
        <v>11</v>
      </c>
      <c r="B39" s="17">
        <f>'البيانات الأساسية'!B35</f>
        <v>0</v>
      </c>
      <c r="C39" s="20" t="str">
        <f>'البيانات الأساسية'!C35</f>
        <v/>
      </c>
      <c r="D39" s="109"/>
      <c r="E39" s="110"/>
      <c r="F39" s="110"/>
      <c r="G39" s="111"/>
    </row>
    <row r="40" spans="1:8" ht="39.950000000000003" customHeight="1">
      <c r="A40" s="19">
        <f>'البيانات الأساسية'!A36</f>
        <v>12</v>
      </c>
      <c r="B40" s="17">
        <f>'البيانات الأساسية'!B36</f>
        <v>0</v>
      </c>
      <c r="C40" s="20" t="str">
        <f>'البيانات الأساسية'!C36</f>
        <v/>
      </c>
      <c r="D40" s="109"/>
      <c r="E40" s="110"/>
      <c r="F40" s="110"/>
      <c r="G40" s="111"/>
      <c r="H40" s="21"/>
    </row>
    <row r="41" spans="1:8" ht="39.950000000000003" customHeight="1">
      <c r="A41" s="19">
        <f>'البيانات الأساسية'!A37</f>
        <v>13</v>
      </c>
      <c r="B41" s="17">
        <f>'البيانات الأساسية'!B37</f>
        <v>0</v>
      </c>
      <c r="C41" s="20" t="str">
        <f>'البيانات الأساسية'!C37</f>
        <v/>
      </c>
      <c r="D41" s="109"/>
      <c r="E41" s="110"/>
      <c r="F41" s="110"/>
      <c r="G41" s="111"/>
    </row>
    <row r="42" spans="1:8" ht="39.950000000000003" customHeight="1">
      <c r="A42" s="19">
        <f>'البيانات الأساسية'!A38</f>
        <v>14</v>
      </c>
      <c r="B42" s="17">
        <f>'البيانات الأساسية'!B38</f>
        <v>0</v>
      </c>
      <c r="C42" s="20" t="str">
        <f>'البيانات الأساسية'!C38</f>
        <v/>
      </c>
      <c r="D42" s="109"/>
      <c r="E42" s="110"/>
      <c r="F42" s="110"/>
      <c r="G42" s="111"/>
      <c r="H42" s="21"/>
    </row>
    <row r="43" spans="1:8" ht="39.950000000000003" customHeight="1">
      <c r="A43" s="19">
        <f>'البيانات الأساسية'!A39</f>
        <v>15</v>
      </c>
      <c r="B43" s="17">
        <f>'البيانات الأساسية'!B39</f>
        <v>0</v>
      </c>
      <c r="C43" s="20" t="str">
        <f>'البيانات الأساسية'!C39</f>
        <v/>
      </c>
      <c r="D43" s="109"/>
      <c r="E43" s="110"/>
      <c r="F43" s="110"/>
      <c r="G43" s="111"/>
      <c r="H43" s="21"/>
    </row>
    <row r="44" spans="1:8" ht="39.950000000000003" customHeight="1">
      <c r="A44" s="22">
        <f>'البيانات الأساسية'!A40</f>
        <v>16</v>
      </c>
      <c r="B44" s="23">
        <f>'البيانات الأساسية'!B40</f>
        <v>0</v>
      </c>
      <c r="C44" s="24" t="str">
        <f>'البيانات الأساسية'!C40</f>
        <v/>
      </c>
      <c r="D44" s="109"/>
      <c r="E44" s="110"/>
      <c r="F44" s="110"/>
      <c r="G44" s="111"/>
      <c r="H44" s="21"/>
    </row>
    <row r="45" spans="1:8" ht="39.950000000000003" customHeight="1">
      <c r="A45" s="22">
        <f>'البيانات الأساسية'!A41</f>
        <v>17</v>
      </c>
      <c r="B45" s="23">
        <f>'البيانات الأساسية'!B41</f>
        <v>0</v>
      </c>
      <c r="C45" s="24" t="str">
        <f>'البيانات الأساسية'!C41</f>
        <v/>
      </c>
      <c r="D45" s="109"/>
      <c r="E45" s="110"/>
      <c r="F45" s="110"/>
      <c r="G45" s="111"/>
      <c r="H45" s="21"/>
    </row>
    <row r="46" spans="1:8" ht="39.950000000000003" customHeight="1">
      <c r="A46" s="22">
        <f>'البيانات الأساسية'!A42</f>
        <v>18</v>
      </c>
      <c r="B46" s="23">
        <f>'البيانات الأساسية'!B42</f>
        <v>0</v>
      </c>
      <c r="C46" s="24" t="str">
        <f>'البيانات الأساسية'!C42</f>
        <v/>
      </c>
      <c r="D46" s="109"/>
      <c r="E46" s="110"/>
      <c r="F46" s="110"/>
      <c r="G46" s="111"/>
      <c r="H46" s="21"/>
    </row>
    <row r="47" spans="1:8" ht="39.950000000000003" customHeight="1">
      <c r="A47" s="22">
        <f>'البيانات الأساسية'!A43</f>
        <v>19</v>
      </c>
      <c r="B47" s="23">
        <f>'البيانات الأساسية'!B43</f>
        <v>0</v>
      </c>
      <c r="C47" s="24" t="str">
        <f>'البيانات الأساسية'!C43</f>
        <v/>
      </c>
      <c r="D47" s="109"/>
      <c r="E47" s="110"/>
      <c r="F47" s="110"/>
      <c r="G47" s="111"/>
      <c r="H47" s="21"/>
    </row>
    <row r="48" spans="1:8" ht="39.950000000000003" customHeight="1" thickBot="1">
      <c r="A48" s="25">
        <f>'البيانات الأساسية'!A44</f>
        <v>20</v>
      </c>
      <c r="B48" s="26">
        <f>'البيانات الأساسية'!B44</f>
        <v>0</v>
      </c>
      <c r="C48" s="27" t="str">
        <f>'البيانات الأساسية'!C44</f>
        <v/>
      </c>
      <c r="D48" s="112"/>
      <c r="E48" s="113"/>
      <c r="F48" s="113"/>
      <c r="G48" s="114"/>
      <c r="H48" s="21"/>
    </row>
    <row r="49" spans="1:8" ht="39.950000000000003" customHeight="1" thickTop="1">
      <c r="B49" s="28" t="str">
        <f>'البيانات الأساسية'!$F$12</f>
        <v>رئيس الكنترول</v>
      </c>
      <c r="D49" s="104" t="str">
        <f>'البيانات الأساسية'!$H$12</f>
        <v>عميد المعهد</v>
      </c>
      <c r="E49" s="104"/>
      <c r="F49" s="104"/>
      <c r="G49" s="29"/>
    </row>
    <row r="50" spans="1:8" s="4" customFormat="1" ht="39.950000000000003" customHeight="1" thickBot="1">
      <c r="A50" s="2"/>
      <c r="B50" s="30" t="str">
        <f>'البيانات الأساسية'!$F$13</f>
        <v>ناصر عز الدين</v>
      </c>
      <c r="C50" s="28"/>
      <c r="D50" s="105" t="str">
        <f>'البيانات الأساسية'!$H$13</f>
        <v>محمد عليوة</v>
      </c>
      <c r="E50" s="105"/>
      <c r="F50" s="105"/>
      <c r="G50" s="30"/>
    </row>
    <row r="51" spans="1:8" ht="39.950000000000003" customHeight="1">
      <c r="A51" s="16">
        <f>'البيانات الأساسية'!A45</f>
        <v>1</v>
      </c>
      <c r="B51" s="55">
        <f>'البيانات الأساسية'!B45</f>
        <v>0</v>
      </c>
      <c r="C51" s="18" t="str">
        <f>'البيانات الأساسية'!C45</f>
        <v/>
      </c>
      <c r="D51" s="106" t="str">
        <f>'البيانات الأساسية'!D45</f>
        <v/>
      </c>
      <c r="E51" s="107"/>
      <c r="F51" s="107"/>
      <c r="G51" s="108"/>
    </row>
    <row r="52" spans="1:8" ht="39.950000000000003" customHeight="1">
      <c r="A52" s="19">
        <f>'البيانات الأساسية'!A46</f>
        <v>2</v>
      </c>
      <c r="B52" s="17">
        <f>'البيانات الأساسية'!B46</f>
        <v>0</v>
      </c>
      <c r="C52" s="20" t="str">
        <f>'البيانات الأساسية'!C46</f>
        <v/>
      </c>
      <c r="D52" s="109"/>
      <c r="E52" s="110"/>
      <c r="F52" s="110"/>
      <c r="G52" s="111"/>
    </row>
    <row r="53" spans="1:8" ht="39.950000000000003" customHeight="1">
      <c r="A53" s="19">
        <f>'البيانات الأساسية'!A47</f>
        <v>3</v>
      </c>
      <c r="B53" s="17">
        <f>'البيانات الأساسية'!B47</f>
        <v>0</v>
      </c>
      <c r="C53" s="20" t="str">
        <f>'البيانات الأساسية'!C47</f>
        <v/>
      </c>
      <c r="D53" s="109"/>
      <c r="E53" s="110"/>
      <c r="F53" s="110"/>
      <c r="G53" s="111"/>
      <c r="H53" s="21"/>
    </row>
    <row r="54" spans="1:8" ht="39.950000000000003" customHeight="1">
      <c r="A54" s="19">
        <f>'البيانات الأساسية'!A48</f>
        <v>4</v>
      </c>
      <c r="B54" s="17">
        <f>'البيانات الأساسية'!B48</f>
        <v>0</v>
      </c>
      <c r="C54" s="20" t="str">
        <f>'البيانات الأساسية'!C48</f>
        <v/>
      </c>
      <c r="D54" s="109"/>
      <c r="E54" s="110"/>
      <c r="F54" s="110"/>
      <c r="G54" s="111"/>
    </row>
    <row r="55" spans="1:8" ht="39.950000000000003" customHeight="1">
      <c r="A55" s="19">
        <f>'البيانات الأساسية'!A49</f>
        <v>5</v>
      </c>
      <c r="B55" s="17">
        <f>'البيانات الأساسية'!B49</f>
        <v>0</v>
      </c>
      <c r="C55" s="20" t="str">
        <f>'البيانات الأساسية'!C49</f>
        <v/>
      </c>
      <c r="D55" s="109"/>
      <c r="E55" s="110"/>
      <c r="F55" s="110"/>
      <c r="G55" s="111"/>
    </row>
    <row r="56" spans="1:8" ht="39.950000000000003" customHeight="1">
      <c r="A56" s="19">
        <f>'البيانات الأساسية'!A50</f>
        <v>6</v>
      </c>
      <c r="B56" s="17">
        <f>'البيانات الأساسية'!B50</f>
        <v>0</v>
      </c>
      <c r="C56" s="20" t="str">
        <f>'البيانات الأساسية'!C50</f>
        <v/>
      </c>
      <c r="D56" s="109"/>
      <c r="E56" s="110"/>
      <c r="F56" s="110"/>
      <c r="G56" s="111"/>
      <c r="H56" s="21"/>
    </row>
    <row r="57" spans="1:8" ht="39.950000000000003" customHeight="1">
      <c r="A57" s="19">
        <f>'البيانات الأساسية'!A51</f>
        <v>7</v>
      </c>
      <c r="B57" s="17">
        <f>'البيانات الأساسية'!B51</f>
        <v>0</v>
      </c>
      <c r="C57" s="20" t="str">
        <f>'البيانات الأساسية'!C51</f>
        <v/>
      </c>
      <c r="D57" s="109"/>
      <c r="E57" s="110"/>
      <c r="F57" s="110"/>
      <c r="G57" s="111"/>
    </row>
    <row r="58" spans="1:8" ht="39.950000000000003" customHeight="1">
      <c r="A58" s="19">
        <f>'البيانات الأساسية'!A52</f>
        <v>8</v>
      </c>
      <c r="B58" s="17">
        <f>'البيانات الأساسية'!B52</f>
        <v>0</v>
      </c>
      <c r="C58" s="20" t="str">
        <f>'البيانات الأساسية'!C52</f>
        <v/>
      </c>
      <c r="D58" s="109"/>
      <c r="E58" s="110"/>
      <c r="F58" s="110"/>
      <c r="G58" s="111"/>
    </row>
    <row r="59" spans="1:8" ht="39.950000000000003" customHeight="1">
      <c r="A59" s="19">
        <f>'البيانات الأساسية'!A53</f>
        <v>9</v>
      </c>
      <c r="B59" s="17">
        <f>'البيانات الأساسية'!B53</f>
        <v>0</v>
      </c>
      <c r="C59" s="20" t="str">
        <f>'البيانات الأساسية'!C53</f>
        <v/>
      </c>
      <c r="D59" s="109"/>
      <c r="E59" s="110"/>
      <c r="F59" s="110"/>
      <c r="G59" s="111"/>
    </row>
    <row r="60" spans="1:8" ht="39.950000000000003" customHeight="1">
      <c r="A60" s="19">
        <f>'البيانات الأساسية'!A54</f>
        <v>10</v>
      </c>
      <c r="B60" s="17">
        <f>'البيانات الأساسية'!B54</f>
        <v>0</v>
      </c>
      <c r="C60" s="20" t="str">
        <f>'البيانات الأساسية'!C54</f>
        <v/>
      </c>
      <c r="D60" s="109"/>
      <c r="E60" s="110"/>
      <c r="F60" s="110"/>
      <c r="G60" s="111"/>
      <c r="H60" s="21"/>
    </row>
    <row r="61" spans="1:8" ht="39.950000000000003" customHeight="1">
      <c r="A61" s="19">
        <f>'البيانات الأساسية'!A55</f>
        <v>11</v>
      </c>
      <c r="B61" s="17">
        <f>'البيانات الأساسية'!B55</f>
        <v>0</v>
      </c>
      <c r="C61" s="20" t="str">
        <f>'البيانات الأساسية'!C55</f>
        <v/>
      </c>
      <c r="D61" s="109"/>
      <c r="E61" s="110"/>
      <c r="F61" s="110"/>
      <c r="G61" s="111"/>
    </row>
    <row r="62" spans="1:8" ht="39.950000000000003" customHeight="1">
      <c r="A62" s="19">
        <f>'البيانات الأساسية'!A56</f>
        <v>12</v>
      </c>
      <c r="B62" s="17">
        <f>'البيانات الأساسية'!B56</f>
        <v>0</v>
      </c>
      <c r="C62" s="20" t="str">
        <f>'البيانات الأساسية'!C56</f>
        <v/>
      </c>
      <c r="D62" s="109"/>
      <c r="E62" s="110"/>
      <c r="F62" s="110"/>
      <c r="G62" s="111"/>
      <c r="H62" s="21"/>
    </row>
    <row r="63" spans="1:8" ht="39.950000000000003" customHeight="1">
      <c r="A63" s="19">
        <f>'البيانات الأساسية'!A57</f>
        <v>13</v>
      </c>
      <c r="B63" s="17">
        <f>'البيانات الأساسية'!B57</f>
        <v>0</v>
      </c>
      <c r="C63" s="20" t="str">
        <f>'البيانات الأساسية'!C57</f>
        <v/>
      </c>
      <c r="D63" s="109"/>
      <c r="E63" s="110"/>
      <c r="F63" s="110"/>
      <c r="G63" s="111"/>
    </row>
    <row r="64" spans="1:8" ht="39.950000000000003" customHeight="1">
      <c r="A64" s="19">
        <f>'البيانات الأساسية'!A58</f>
        <v>14</v>
      </c>
      <c r="B64" s="17">
        <f>'البيانات الأساسية'!B58</f>
        <v>0</v>
      </c>
      <c r="C64" s="20" t="str">
        <f>'البيانات الأساسية'!C58</f>
        <v/>
      </c>
      <c r="D64" s="109"/>
      <c r="E64" s="110"/>
      <c r="F64" s="110"/>
      <c r="G64" s="111"/>
      <c r="H64" s="21"/>
    </row>
    <row r="65" spans="1:8" ht="39.950000000000003" customHeight="1">
      <c r="A65" s="19">
        <f>'البيانات الأساسية'!A59</f>
        <v>15</v>
      </c>
      <c r="B65" s="17">
        <f>'البيانات الأساسية'!B59</f>
        <v>0</v>
      </c>
      <c r="C65" s="20" t="str">
        <f>'البيانات الأساسية'!C59</f>
        <v/>
      </c>
      <c r="D65" s="109"/>
      <c r="E65" s="110"/>
      <c r="F65" s="110"/>
      <c r="G65" s="111"/>
      <c r="H65" s="21"/>
    </row>
    <row r="66" spans="1:8" ht="39.950000000000003" customHeight="1">
      <c r="A66" s="22">
        <f>'البيانات الأساسية'!A60</f>
        <v>16</v>
      </c>
      <c r="B66" s="23">
        <f>'البيانات الأساسية'!B60</f>
        <v>0</v>
      </c>
      <c r="C66" s="24" t="str">
        <f>'البيانات الأساسية'!C60</f>
        <v/>
      </c>
      <c r="D66" s="109"/>
      <c r="E66" s="110"/>
      <c r="F66" s="110"/>
      <c r="G66" s="111"/>
      <c r="H66" s="21"/>
    </row>
    <row r="67" spans="1:8" ht="39.950000000000003" customHeight="1">
      <c r="A67" s="22">
        <f>'البيانات الأساسية'!A61</f>
        <v>17</v>
      </c>
      <c r="B67" s="23">
        <f>'البيانات الأساسية'!B61</f>
        <v>0</v>
      </c>
      <c r="C67" s="24" t="str">
        <f>'البيانات الأساسية'!C61</f>
        <v/>
      </c>
      <c r="D67" s="109"/>
      <c r="E67" s="110"/>
      <c r="F67" s="110"/>
      <c r="G67" s="111"/>
      <c r="H67" s="21"/>
    </row>
    <row r="68" spans="1:8" ht="39.950000000000003" customHeight="1">
      <c r="A68" s="22">
        <f>'البيانات الأساسية'!A62</f>
        <v>18</v>
      </c>
      <c r="B68" s="23">
        <f>'البيانات الأساسية'!B62</f>
        <v>0</v>
      </c>
      <c r="C68" s="24" t="str">
        <f>'البيانات الأساسية'!C62</f>
        <v/>
      </c>
      <c r="D68" s="109"/>
      <c r="E68" s="110"/>
      <c r="F68" s="110"/>
      <c r="G68" s="111"/>
      <c r="H68" s="21"/>
    </row>
    <row r="69" spans="1:8" ht="39.950000000000003" customHeight="1">
      <c r="A69" s="22">
        <f>'البيانات الأساسية'!A63</f>
        <v>19</v>
      </c>
      <c r="B69" s="23">
        <f>'البيانات الأساسية'!B63</f>
        <v>0</v>
      </c>
      <c r="C69" s="24" t="str">
        <f>'البيانات الأساسية'!C63</f>
        <v/>
      </c>
      <c r="D69" s="109"/>
      <c r="E69" s="110"/>
      <c r="F69" s="110"/>
      <c r="G69" s="111"/>
      <c r="H69" s="21"/>
    </row>
    <row r="70" spans="1:8" ht="39.950000000000003" customHeight="1" thickBot="1">
      <c r="A70" s="25">
        <f>'البيانات الأساسية'!A64</f>
        <v>20</v>
      </c>
      <c r="B70" s="26">
        <f>'البيانات الأساسية'!B64</f>
        <v>0</v>
      </c>
      <c r="C70" s="27" t="str">
        <f>'البيانات الأساسية'!C64</f>
        <v/>
      </c>
      <c r="D70" s="112"/>
      <c r="E70" s="113"/>
      <c r="F70" s="113"/>
      <c r="G70" s="114"/>
      <c r="H70" s="21"/>
    </row>
    <row r="71" spans="1:8" ht="39.950000000000003" customHeight="1" thickTop="1">
      <c r="B71" s="28" t="str">
        <f>'البيانات الأساسية'!$F$12</f>
        <v>رئيس الكنترول</v>
      </c>
      <c r="D71" s="104" t="str">
        <f>'البيانات الأساسية'!$H$12</f>
        <v>عميد المعهد</v>
      </c>
      <c r="E71" s="104"/>
      <c r="F71" s="104"/>
      <c r="G71" s="29"/>
    </row>
    <row r="72" spans="1:8" s="4" customFormat="1" ht="39.950000000000003" customHeight="1" thickBot="1">
      <c r="A72" s="2"/>
      <c r="B72" s="30" t="str">
        <f>'البيانات الأساسية'!$F$13</f>
        <v>ناصر عز الدين</v>
      </c>
      <c r="C72" s="28"/>
      <c r="D72" s="105" t="str">
        <f>'البيانات الأساسية'!$H$13</f>
        <v>محمد عليوة</v>
      </c>
      <c r="E72" s="105"/>
      <c r="F72" s="105"/>
      <c r="G72" s="30"/>
    </row>
    <row r="73" spans="1:8" ht="39.950000000000003" customHeight="1">
      <c r="A73" s="16">
        <f>'البيانات الأساسية'!A65</f>
        <v>1</v>
      </c>
      <c r="B73" s="56">
        <f>'البيانات الأساسية'!B65</f>
        <v>0</v>
      </c>
      <c r="C73" s="5" t="str">
        <f>'البيانات الأساسية'!C65</f>
        <v/>
      </c>
      <c r="D73" s="106" t="str">
        <f>'البيانات الأساسية'!D65</f>
        <v/>
      </c>
      <c r="E73" s="107"/>
      <c r="F73" s="107"/>
      <c r="G73" s="108"/>
    </row>
    <row r="74" spans="1:8" ht="39.950000000000003" customHeight="1">
      <c r="A74" s="19">
        <f>'البيانات الأساسية'!A66</f>
        <v>2</v>
      </c>
      <c r="B74" s="31">
        <f>'البيانات الأساسية'!B66</f>
        <v>0</v>
      </c>
      <c r="C74" s="6" t="str">
        <f>'البيانات الأساسية'!C66</f>
        <v/>
      </c>
      <c r="D74" s="109"/>
      <c r="E74" s="110"/>
      <c r="F74" s="110"/>
      <c r="G74" s="111"/>
    </row>
    <row r="75" spans="1:8" ht="39.950000000000003" customHeight="1">
      <c r="A75" s="19">
        <f>'البيانات الأساسية'!A67</f>
        <v>3</v>
      </c>
      <c r="B75" s="31">
        <f>'البيانات الأساسية'!B67</f>
        <v>0</v>
      </c>
      <c r="C75" s="6" t="str">
        <f>'البيانات الأساسية'!C67</f>
        <v/>
      </c>
      <c r="D75" s="109"/>
      <c r="E75" s="110"/>
      <c r="F75" s="110"/>
      <c r="G75" s="111"/>
      <c r="H75" s="21"/>
    </row>
    <row r="76" spans="1:8" ht="39.950000000000003" customHeight="1">
      <c r="A76" s="19">
        <f>'البيانات الأساسية'!A68</f>
        <v>4</v>
      </c>
      <c r="B76" s="31">
        <f>'البيانات الأساسية'!B68</f>
        <v>0</v>
      </c>
      <c r="C76" s="6" t="str">
        <f>'البيانات الأساسية'!C68</f>
        <v/>
      </c>
      <c r="D76" s="109"/>
      <c r="E76" s="110"/>
      <c r="F76" s="110"/>
      <c r="G76" s="111"/>
    </row>
    <row r="77" spans="1:8" ht="39.950000000000003" customHeight="1">
      <c r="A77" s="19">
        <f>'البيانات الأساسية'!A69</f>
        <v>5</v>
      </c>
      <c r="B77" s="31">
        <f>'البيانات الأساسية'!B69</f>
        <v>0</v>
      </c>
      <c r="C77" s="6" t="str">
        <f>'البيانات الأساسية'!C69</f>
        <v/>
      </c>
      <c r="D77" s="109"/>
      <c r="E77" s="110"/>
      <c r="F77" s="110"/>
      <c r="G77" s="111"/>
    </row>
    <row r="78" spans="1:8" ht="39.950000000000003" customHeight="1">
      <c r="A78" s="19">
        <f>'البيانات الأساسية'!A70</f>
        <v>6</v>
      </c>
      <c r="B78" s="31">
        <f>'البيانات الأساسية'!B70</f>
        <v>0</v>
      </c>
      <c r="C78" s="6" t="str">
        <f>'البيانات الأساسية'!C70</f>
        <v/>
      </c>
      <c r="D78" s="109"/>
      <c r="E78" s="110"/>
      <c r="F78" s="110"/>
      <c r="G78" s="111"/>
      <c r="H78" s="21"/>
    </row>
    <row r="79" spans="1:8" ht="39.950000000000003" customHeight="1">
      <c r="A79" s="19">
        <f>'البيانات الأساسية'!A71</f>
        <v>7</v>
      </c>
      <c r="B79" s="31">
        <f>'البيانات الأساسية'!B71</f>
        <v>0</v>
      </c>
      <c r="C79" s="6" t="str">
        <f>'البيانات الأساسية'!C71</f>
        <v/>
      </c>
      <c r="D79" s="109"/>
      <c r="E79" s="110"/>
      <c r="F79" s="110"/>
      <c r="G79" s="111"/>
    </row>
    <row r="80" spans="1:8" ht="39.950000000000003" customHeight="1">
      <c r="A80" s="19">
        <f>'البيانات الأساسية'!A72</f>
        <v>8</v>
      </c>
      <c r="B80" s="31">
        <f>'البيانات الأساسية'!B72</f>
        <v>0</v>
      </c>
      <c r="C80" s="6" t="str">
        <f>'البيانات الأساسية'!C72</f>
        <v/>
      </c>
      <c r="D80" s="109"/>
      <c r="E80" s="110"/>
      <c r="F80" s="110"/>
      <c r="G80" s="111"/>
    </row>
    <row r="81" spans="1:8" ht="39.950000000000003" customHeight="1">
      <c r="A81" s="19">
        <f>'البيانات الأساسية'!A73</f>
        <v>9</v>
      </c>
      <c r="B81" s="31">
        <f>'البيانات الأساسية'!B73</f>
        <v>0</v>
      </c>
      <c r="C81" s="6" t="str">
        <f>'البيانات الأساسية'!C73</f>
        <v/>
      </c>
      <c r="D81" s="109"/>
      <c r="E81" s="110"/>
      <c r="F81" s="110"/>
      <c r="G81" s="111"/>
    </row>
    <row r="82" spans="1:8" ht="39.950000000000003" customHeight="1">
      <c r="A82" s="19">
        <f>'البيانات الأساسية'!A74</f>
        <v>10</v>
      </c>
      <c r="B82" s="31">
        <f>'البيانات الأساسية'!B74</f>
        <v>0</v>
      </c>
      <c r="C82" s="6" t="str">
        <f>'البيانات الأساسية'!C74</f>
        <v/>
      </c>
      <c r="D82" s="109"/>
      <c r="E82" s="110"/>
      <c r="F82" s="110"/>
      <c r="G82" s="111"/>
      <c r="H82" s="21"/>
    </row>
    <row r="83" spans="1:8" ht="39.950000000000003" customHeight="1">
      <c r="A83" s="19">
        <f>'البيانات الأساسية'!A75</f>
        <v>11</v>
      </c>
      <c r="B83" s="31">
        <f>'البيانات الأساسية'!B75</f>
        <v>0</v>
      </c>
      <c r="C83" s="6" t="str">
        <f>'البيانات الأساسية'!C75</f>
        <v/>
      </c>
      <c r="D83" s="109"/>
      <c r="E83" s="110"/>
      <c r="F83" s="110"/>
      <c r="G83" s="111"/>
    </row>
    <row r="84" spans="1:8" ht="39.950000000000003" customHeight="1">
      <c r="A84" s="19">
        <f>'البيانات الأساسية'!A76</f>
        <v>12</v>
      </c>
      <c r="B84" s="31">
        <f>'البيانات الأساسية'!B76</f>
        <v>0</v>
      </c>
      <c r="C84" s="6" t="str">
        <f>'البيانات الأساسية'!C76</f>
        <v/>
      </c>
      <c r="D84" s="109"/>
      <c r="E84" s="110"/>
      <c r="F84" s="110"/>
      <c r="G84" s="111"/>
      <c r="H84" s="21"/>
    </row>
    <row r="85" spans="1:8" ht="39.950000000000003" customHeight="1">
      <c r="A85" s="19">
        <f>'البيانات الأساسية'!A77</f>
        <v>13</v>
      </c>
      <c r="B85" s="31">
        <f>'البيانات الأساسية'!B77</f>
        <v>0</v>
      </c>
      <c r="C85" s="6" t="str">
        <f>'البيانات الأساسية'!C77</f>
        <v/>
      </c>
      <c r="D85" s="109"/>
      <c r="E85" s="110"/>
      <c r="F85" s="110"/>
      <c r="G85" s="111"/>
    </row>
    <row r="86" spans="1:8" ht="39.950000000000003" customHeight="1">
      <c r="A86" s="19">
        <f>'البيانات الأساسية'!A78</f>
        <v>14</v>
      </c>
      <c r="B86" s="31">
        <f>'البيانات الأساسية'!B78</f>
        <v>0</v>
      </c>
      <c r="C86" s="6" t="str">
        <f>'البيانات الأساسية'!C78</f>
        <v/>
      </c>
      <c r="D86" s="109"/>
      <c r="E86" s="110"/>
      <c r="F86" s="110"/>
      <c r="G86" s="111"/>
      <c r="H86" s="21"/>
    </row>
    <row r="87" spans="1:8" ht="39.950000000000003" customHeight="1">
      <c r="A87" s="19">
        <f>'البيانات الأساسية'!A79</f>
        <v>15</v>
      </c>
      <c r="B87" s="31">
        <f>'البيانات الأساسية'!B79</f>
        <v>0</v>
      </c>
      <c r="C87" s="6" t="str">
        <f>'البيانات الأساسية'!C79</f>
        <v/>
      </c>
      <c r="D87" s="109"/>
      <c r="E87" s="110"/>
      <c r="F87" s="110"/>
      <c r="G87" s="111"/>
      <c r="H87" s="21"/>
    </row>
    <row r="88" spans="1:8" ht="39.950000000000003" customHeight="1">
      <c r="A88" s="22">
        <f>'البيانات الأساسية'!A80</f>
        <v>16</v>
      </c>
      <c r="B88" s="32">
        <f>'البيانات الأساسية'!B80</f>
        <v>0</v>
      </c>
      <c r="C88" s="33" t="str">
        <f>'البيانات الأساسية'!C80</f>
        <v/>
      </c>
      <c r="D88" s="109"/>
      <c r="E88" s="110"/>
      <c r="F88" s="110"/>
      <c r="G88" s="111"/>
      <c r="H88" s="21"/>
    </row>
    <row r="89" spans="1:8" ht="39.950000000000003" customHeight="1">
      <c r="A89" s="22">
        <f>'البيانات الأساسية'!A81</f>
        <v>17</v>
      </c>
      <c r="B89" s="32">
        <f>'البيانات الأساسية'!B81</f>
        <v>0</v>
      </c>
      <c r="C89" s="33" t="str">
        <f>'البيانات الأساسية'!C81</f>
        <v/>
      </c>
      <c r="D89" s="109"/>
      <c r="E89" s="110"/>
      <c r="F89" s="110"/>
      <c r="G89" s="111"/>
      <c r="H89" s="21"/>
    </row>
    <row r="90" spans="1:8" ht="39.950000000000003" customHeight="1">
      <c r="A90" s="22">
        <f>'البيانات الأساسية'!A82</f>
        <v>18</v>
      </c>
      <c r="B90" s="32">
        <f>'البيانات الأساسية'!B82</f>
        <v>0</v>
      </c>
      <c r="C90" s="33" t="str">
        <f>'البيانات الأساسية'!C82</f>
        <v/>
      </c>
      <c r="D90" s="109"/>
      <c r="E90" s="110"/>
      <c r="F90" s="110"/>
      <c r="G90" s="111"/>
      <c r="H90" s="21"/>
    </row>
    <row r="91" spans="1:8" ht="39.950000000000003" customHeight="1">
      <c r="A91" s="22">
        <f>'البيانات الأساسية'!A83</f>
        <v>19</v>
      </c>
      <c r="B91" s="32">
        <f>'البيانات الأساسية'!B83</f>
        <v>0</v>
      </c>
      <c r="C91" s="33" t="str">
        <f>'البيانات الأساسية'!C83</f>
        <v/>
      </c>
      <c r="D91" s="109"/>
      <c r="E91" s="110"/>
      <c r="F91" s="110"/>
      <c r="G91" s="111"/>
      <c r="H91" s="21"/>
    </row>
    <row r="92" spans="1:8" ht="39.950000000000003" customHeight="1" thickBot="1">
      <c r="A92" s="25">
        <f>'البيانات الأساسية'!A84</f>
        <v>20</v>
      </c>
      <c r="B92" s="34">
        <f>'البيانات الأساسية'!B84</f>
        <v>0</v>
      </c>
      <c r="C92" s="35" t="str">
        <f>'البيانات الأساسية'!C84</f>
        <v/>
      </c>
      <c r="D92" s="112"/>
      <c r="E92" s="113"/>
      <c r="F92" s="113"/>
      <c r="G92" s="114"/>
      <c r="H92" s="21"/>
    </row>
    <row r="93" spans="1:8" ht="39.950000000000003" customHeight="1" thickTop="1">
      <c r="B93" s="28" t="str">
        <f>'البيانات الأساسية'!$F$12</f>
        <v>رئيس الكنترول</v>
      </c>
      <c r="D93" s="104" t="str">
        <f>'البيانات الأساسية'!$H$12</f>
        <v>عميد المعهد</v>
      </c>
      <c r="E93" s="104"/>
      <c r="F93" s="104"/>
      <c r="G93" s="29"/>
    </row>
    <row r="94" spans="1:8" s="4" customFormat="1" ht="39.950000000000003" customHeight="1" thickBot="1">
      <c r="A94" s="2"/>
      <c r="B94" s="30" t="str">
        <f>'البيانات الأساسية'!$F$13</f>
        <v>ناصر عز الدين</v>
      </c>
      <c r="C94" s="28"/>
      <c r="D94" s="105" t="str">
        <f>'البيانات الأساسية'!$H$13</f>
        <v>محمد عليوة</v>
      </c>
      <c r="E94" s="105"/>
      <c r="F94" s="105"/>
      <c r="G94" s="30"/>
    </row>
    <row r="95" spans="1:8" ht="39.950000000000003" customHeight="1">
      <c r="A95" s="16">
        <f>'البيانات الأساسية'!A85</f>
        <v>1</v>
      </c>
      <c r="B95" s="56">
        <f>'البيانات الأساسية'!B85</f>
        <v>0</v>
      </c>
      <c r="C95" s="5" t="str">
        <f>'البيانات الأساسية'!C85</f>
        <v/>
      </c>
      <c r="D95" s="106" t="str">
        <f>'البيانات الأساسية'!D85</f>
        <v/>
      </c>
      <c r="E95" s="107"/>
      <c r="F95" s="107"/>
      <c r="G95" s="108"/>
    </row>
    <row r="96" spans="1:8" ht="39.950000000000003" customHeight="1">
      <c r="A96" s="19">
        <f>'البيانات الأساسية'!A86</f>
        <v>2</v>
      </c>
      <c r="B96" s="31">
        <f>'البيانات الأساسية'!B86</f>
        <v>0</v>
      </c>
      <c r="C96" s="6" t="str">
        <f>'البيانات الأساسية'!C86</f>
        <v/>
      </c>
      <c r="D96" s="109"/>
      <c r="E96" s="110"/>
      <c r="F96" s="110"/>
      <c r="G96" s="111"/>
    </row>
    <row r="97" spans="1:8" ht="39.950000000000003" customHeight="1">
      <c r="A97" s="19">
        <f>'البيانات الأساسية'!A87</f>
        <v>3</v>
      </c>
      <c r="B97" s="31">
        <f>'البيانات الأساسية'!B87</f>
        <v>0</v>
      </c>
      <c r="C97" s="6" t="str">
        <f>'البيانات الأساسية'!C87</f>
        <v/>
      </c>
      <c r="D97" s="109"/>
      <c r="E97" s="110"/>
      <c r="F97" s="110"/>
      <c r="G97" s="111"/>
      <c r="H97" s="21"/>
    </row>
    <row r="98" spans="1:8" ht="39.950000000000003" customHeight="1">
      <c r="A98" s="19">
        <f>'البيانات الأساسية'!A88</f>
        <v>4</v>
      </c>
      <c r="B98" s="31">
        <f>'البيانات الأساسية'!B88</f>
        <v>0</v>
      </c>
      <c r="C98" s="6" t="str">
        <f>'البيانات الأساسية'!C88</f>
        <v/>
      </c>
      <c r="D98" s="109"/>
      <c r="E98" s="110"/>
      <c r="F98" s="110"/>
      <c r="G98" s="111"/>
    </row>
    <row r="99" spans="1:8" ht="39.950000000000003" customHeight="1">
      <c r="A99" s="19">
        <f>'البيانات الأساسية'!A89</f>
        <v>5</v>
      </c>
      <c r="B99" s="31">
        <f>'البيانات الأساسية'!B89</f>
        <v>0</v>
      </c>
      <c r="C99" s="6" t="str">
        <f>'البيانات الأساسية'!C89</f>
        <v/>
      </c>
      <c r="D99" s="109"/>
      <c r="E99" s="110"/>
      <c r="F99" s="110"/>
      <c r="G99" s="111"/>
    </row>
    <row r="100" spans="1:8" ht="39.950000000000003" customHeight="1">
      <c r="A100" s="19">
        <f>'البيانات الأساسية'!A90</f>
        <v>6</v>
      </c>
      <c r="B100" s="31">
        <f>'البيانات الأساسية'!B90</f>
        <v>0</v>
      </c>
      <c r="C100" s="6" t="str">
        <f>'البيانات الأساسية'!C90</f>
        <v/>
      </c>
      <c r="D100" s="109"/>
      <c r="E100" s="110"/>
      <c r="F100" s="110"/>
      <c r="G100" s="111"/>
      <c r="H100" s="21"/>
    </row>
    <row r="101" spans="1:8" ht="39.950000000000003" customHeight="1">
      <c r="A101" s="19">
        <f>'البيانات الأساسية'!A91</f>
        <v>7</v>
      </c>
      <c r="B101" s="31">
        <f>'البيانات الأساسية'!B91</f>
        <v>0</v>
      </c>
      <c r="C101" s="6" t="str">
        <f>'البيانات الأساسية'!C91</f>
        <v/>
      </c>
      <c r="D101" s="109"/>
      <c r="E101" s="110"/>
      <c r="F101" s="110"/>
      <c r="G101" s="111"/>
    </row>
    <row r="102" spans="1:8" ht="39.950000000000003" customHeight="1">
      <c r="A102" s="19">
        <f>'البيانات الأساسية'!A92</f>
        <v>8</v>
      </c>
      <c r="B102" s="31">
        <f>'البيانات الأساسية'!B92</f>
        <v>0</v>
      </c>
      <c r="C102" s="6" t="str">
        <f>'البيانات الأساسية'!C92</f>
        <v/>
      </c>
      <c r="D102" s="109"/>
      <c r="E102" s="110"/>
      <c r="F102" s="110"/>
      <c r="G102" s="111"/>
    </row>
    <row r="103" spans="1:8" ht="39.950000000000003" customHeight="1">
      <c r="A103" s="19">
        <f>'البيانات الأساسية'!A93</f>
        <v>9</v>
      </c>
      <c r="B103" s="31">
        <f>'البيانات الأساسية'!B93</f>
        <v>0</v>
      </c>
      <c r="C103" s="6" t="str">
        <f>'البيانات الأساسية'!C93</f>
        <v/>
      </c>
      <c r="D103" s="109"/>
      <c r="E103" s="110"/>
      <c r="F103" s="110"/>
      <c r="G103" s="111"/>
    </row>
    <row r="104" spans="1:8" ht="39.950000000000003" customHeight="1">
      <c r="A104" s="19">
        <f>'البيانات الأساسية'!A94</f>
        <v>10</v>
      </c>
      <c r="B104" s="31">
        <f>'البيانات الأساسية'!B94</f>
        <v>0</v>
      </c>
      <c r="C104" s="6" t="str">
        <f>'البيانات الأساسية'!C94</f>
        <v/>
      </c>
      <c r="D104" s="109"/>
      <c r="E104" s="110"/>
      <c r="F104" s="110"/>
      <c r="G104" s="111"/>
      <c r="H104" s="21"/>
    </row>
    <row r="105" spans="1:8" ht="39.950000000000003" customHeight="1">
      <c r="A105" s="19">
        <f>'البيانات الأساسية'!A95</f>
        <v>11</v>
      </c>
      <c r="B105" s="31">
        <f>'البيانات الأساسية'!B95</f>
        <v>0</v>
      </c>
      <c r="C105" s="6" t="str">
        <f>'البيانات الأساسية'!C95</f>
        <v/>
      </c>
      <c r="D105" s="109"/>
      <c r="E105" s="110"/>
      <c r="F105" s="110"/>
      <c r="G105" s="111"/>
    </row>
    <row r="106" spans="1:8" ht="39.950000000000003" customHeight="1">
      <c r="A106" s="19">
        <f>'البيانات الأساسية'!A96</f>
        <v>12</v>
      </c>
      <c r="B106" s="31">
        <f>'البيانات الأساسية'!B96</f>
        <v>0</v>
      </c>
      <c r="C106" s="6" t="str">
        <f>'البيانات الأساسية'!C96</f>
        <v/>
      </c>
      <c r="D106" s="109"/>
      <c r="E106" s="110"/>
      <c r="F106" s="110"/>
      <c r="G106" s="111"/>
      <c r="H106" s="21"/>
    </row>
    <row r="107" spans="1:8" ht="39.950000000000003" customHeight="1">
      <c r="A107" s="19">
        <f>'البيانات الأساسية'!A97</f>
        <v>13</v>
      </c>
      <c r="B107" s="31">
        <f>'البيانات الأساسية'!B97</f>
        <v>0</v>
      </c>
      <c r="C107" s="6" t="str">
        <f>'البيانات الأساسية'!C97</f>
        <v/>
      </c>
      <c r="D107" s="109"/>
      <c r="E107" s="110"/>
      <c r="F107" s="110"/>
      <c r="G107" s="111"/>
    </row>
    <row r="108" spans="1:8" ht="39.950000000000003" customHeight="1">
      <c r="A108" s="19">
        <f>'البيانات الأساسية'!A98</f>
        <v>14</v>
      </c>
      <c r="B108" s="31">
        <f>'البيانات الأساسية'!B98</f>
        <v>0</v>
      </c>
      <c r="C108" s="6" t="str">
        <f>'البيانات الأساسية'!C98</f>
        <v/>
      </c>
      <c r="D108" s="109"/>
      <c r="E108" s="110"/>
      <c r="F108" s="110"/>
      <c r="G108" s="111"/>
      <c r="H108" s="21"/>
    </row>
    <row r="109" spans="1:8" ht="39.950000000000003" customHeight="1">
      <c r="A109" s="19">
        <f>'البيانات الأساسية'!A99</f>
        <v>15</v>
      </c>
      <c r="B109" s="31">
        <f>'البيانات الأساسية'!B99</f>
        <v>0</v>
      </c>
      <c r="C109" s="6" t="str">
        <f>'البيانات الأساسية'!C99</f>
        <v/>
      </c>
      <c r="D109" s="109"/>
      <c r="E109" s="110"/>
      <c r="F109" s="110"/>
      <c r="G109" s="111"/>
      <c r="H109" s="21"/>
    </row>
    <row r="110" spans="1:8" ht="39.950000000000003" customHeight="1">
      <c r="A110" s="22">
        <f>'البيانات الأساسية'!A100</f>
        <v>16</v>
      </c>
      <c r="B110" s="32">
        <f>'البيانات الأساسية'!B100</f>
        <v>0</v>
      </c>
      <c r="C110" s="33" t="str">
        <f>'البيانات الأساسية'!C100</f>
        <v/>
      </c>
      <c r="D110" s="109"/>
      <c r="E110" s="110"/>
      <c r="F110" s="110"/>
      <c r="G110" s="111"/>
      <c r="H110" s="21"/>
    </row>
    <row r="111" spans="1:8" ht="39.950000000000003" customHeight="1">
      <c r="A111" s="22">
        <f>'البيانات الأساسية'!A101</f>
        <v>17</v>
      </c>
      <c r="B111" s="32">
        <f>'البيانات الأساسية'!B101</f>
        <v>0</v>
      </c>
      <c r="C111" s="33" t="str">
        <f>'البيانات الأساسية'!C101</f>
        <v/>
      </c>
      <c r="D111" s="109"/>
      <c r="E111" s="110"/>
      <c r="F111" s="110"/>
      <c r="G111" s="111"/>
      <c r="H111" s="21"/>
    </row>
    <row r="112" spans="1:8" ht="39.950000000000003" customHeight="1">
      <c r="A112" s="22">
        <f>'البيانات الأساسية'!A102</f>
        <v>18</v>
      </c>
      <c r="B112" s="32">
        <f>'البيانات الأساسية'!B102</f>
        <v>0</v>
      </c>
      <c r="C112" s="33" t="str">
        <f>'البيانات الأساسية'!C102</f>
        <v/>
      </c>
      <c r="D112" s="109"/>
      <c r="E112" s="110"/>
      <c r="F112" s="110"/>
      <c r="G112" s="111"/>
      <c r="H112" s="21"/>
    </row>
    <row r="113" spans="1:8" ht="39.950000000000003" customHeight="1">
      <c r="A113" s="22">
        <f>'البيانات الأساسية'!A103</f>
        <v>19</v>
      </c>
      <c r="B113" s="32">
        <f>'البيانات الأساسية'!B103</f>
        <v>0</v>
      </c>
      <c r="C113" s="33" t="str">
        <f>'البيانات الأساسية'!C103</f>
        <v/>
      </c>
      <c r="D113" s="109"/>
      <c r="E113" s="110"/>
      <c r="F113" s="110"/>
      <c r="G113" s="111"/>
      <c r="H113" s="21"/>
    </row>
    <row r="114" spans="1:8" ht="39.950000000000003" customHeight="1" thickBot="1">
      <c r="A114" s="25">
        <f>'البيانات الأساسية'!A104</f>
        <v>20</v>
      </c>
      <c r="B114" s="34">
        <f>'البيانات الأساسية'!B104</f>
        <v>0</v>
      </c>
      <c r="C114" s="35" t="str">
        <f>'البيانات الأساسية'!C104</f>
        <v/>
      </c>
      <c r="D114" s="112"/>
      <c r="E114" s="113"/>
      <c r="F114" s="113"/>
      <c r="G114" s="114"/>
      <c r="H114" s="21"/>
    </row>
    <row r="115" spans="1:8" ht="39.950000000000003" customHeight="1" thickTop="1">
      <c r="B115" s="28" t="str">
        <f>'البيانات الأساسية'!$F$12</f>
        <v>رئيس الكنترول</v>
      </c>
      <c r="D115" s="104" t="str">
        <f>'البيانات الأساسية'!$H$12</f>
        <v>عميد المعهد</v>
      </c>
      <c r="E115" s="104"/>
      <c r="F115" s="104"/>
      <c r="G115" s="29"/>
    </row>
    <row r="116" spans="1:8" s="4" customFormat="1" ht="39.950000000000003" customHeight="1" thickBot="1">
      <c r="A116" s="2"/>
      <c r="B116" s="30" t="str">
        <f>'البيانات الأساسية'!$F$13</f>
        <v>ناصر عز الدين</v>
      </c>
      <c r="C116" s="28"/>
      <c r="D116" s="105" t="str">
        <f>'البيانات الأساسية'!$H$13</f>
        <v>محمد عليوة</v>
      </c>
      <c r="E116" s="105"/>
      <c r="F116" s="105"/>
      <c r="G116" s="30"/>
    </row>
    <row r="117" spans="1:8" ht="39.950000000000003" customHeight="1">
      <c r="A117" s="16">
        <f>'البيانات الأساسية'!A105</f>
        <v>1</v>
      </c>
      <c r="B117" s="56">
        <f>'البيانات الأساسية'!B105</f>
        <v>0</v>
      </c>
      <c r="C117" s="5" t="str">
        <f>'البيانات الأساسية'!C105</f>
        <v/>
      </c>
      <c r="D117" s="106" t="str">
        <f>'البيانات الأساسية'!D105</f>
        <v/>
      </c>
      <c r="E117" s="107"/>
      <c r="F117" s="107"/>
      <c r="G117" s="108"/>
    </row>
    <row r="118" spans="1:8" ht="39.950000000000003" customHeight="1">
      <c r="A118" s="19">
        <f>'البيانات الأساسية'!A106</f>
        <v>2</v>
      </c>
      <c r="B118" s="31">
        <f>'البيانات الأساسية'!B106</f>
        <v>0</v>
      </c>
      <c r="C118" s="6" t="str">
        <f>'البيانات الأساسية'!C106</f>
        <v/>
      </c>
      <c r="D118" s="109"/>
      <c r="E118" s="110"/>
      <c r="F118" s="110"/>
      <c r="G118" s="111"/>
    </row>
    <row r="119" spans="1:8" ht="39.950000000000003" customHeight="1">
      <c r="A119" s="19">
        <f>'البيانات الأساسية'!A107</f>
        <v>3</v>
      </c>
      <c r="B119" s="31">
        <f>'البيانات الأساسية'!B107</f>
        <v>0</v>
      </c>
      <c r="C119" s="6" t="str">
        <f>'البيانات الأساسية'!C107</f>
        <v/>
      </c>
      <c r="D119" s="109"/>
      <c r="E119" s="110"/>
      <c r="F119" s="110"/>
      <c r="G119" s="111"/>
      <c r="H119" s="21"/>
    </row>
    <row r="120" spans="1:8" ht="39.950000000000003" customHeight="1">
      <c r="A120" s="19">
        <f>'البيانات الأساسية'!A108</f>
        <v>4</v>
      </c>
      <c r="B120" s="31">
        <f>'البيانات الأساسية'!B108</f>
        <v>0</v>
      </c>
      <c r="C120" s="6" t="str">
        <f>'البيانات الأساسية'!C108</f>
        <v/>
      </c>
      <c r="D120" s="109"/>
      <c r="E120" s="110"/>
      <c r="F120" s="110"/>
      <c r="G120" s="111"/>
    </row>
    <row r="121" spans="1:8" ht="39.950000000000003" customHeight="1">
      <c r="A121" s="19">
        <f>'البيانات الأساسية'!A109</f>
        <v>5</v>
      </c>
      <c r="B121" s="31">
        <f>'البيانات الأساسية'!B109</f>
        <v>0</v>
      </c>
      <c r="C121" s="6" t="str">
        <f>'البيانات الأساسية'!C109</f>
        <v/>
      </c>
      <c r="D121" s="109"/>
      <c r="E121" s="110"/>
      <c r="F121" s="110"/>
      <c r="G121" s="111"/>
    </row>
    <row r="122" spans="1:8" ht="39.950000000000003" customHeight="1">
      <c r="A122" s="19">
        <f>'البيانات الأساسية'!A110</f>
        <v>6</v>
      </c>
      <c r="B122" s="31">
        <f>'البيانات الأساسية'!B110</f>
        <v>0</v>
      </c>
      <c r="C122" s="6" t="str">
        <f>'البيانات الأساسية'!C110</f>
        <v/>
      </c>
      <c r="D122" s="109"/>
      <c r="E122" s="110"/>
      <c r="F122" s="110"/>
      <c r="G122" s="111"/>
      <c r="H122" s="21"/>
    </row>
    <row r="123" spans="1:8" ht="39.950000000000003" customHeight="1">
      <c r="A123" s="19">
        <f>'البيانات الأساسية'!A111</f>
        <v>7</v>
      </c>
      <c r="B123" s="31">
        <f>'البيانات الأساسية'!B111</f>
        <v>0</v>
      </c>
      <c r="C123" s="6" t="str">
        <f>'البيانات الأساسية'!C111</f>
        <v/>
      </c>
      <c r="D123" s="109"/>
      <c r="E123" s="110"/>
      <c r="F123" s="110"/>
      <c r="G123" s="111"/>
    </row>
    <row r="124" spans="1:8" ht="39.950000000000003" customHeight="1">
      <c r="A124" s="19">
        <f>'البيانات الأساسية'!A112</f>
        <v>8</v>
      </c>
      <c r="B124" s="31">
        <f>'البيانات الأساسية'!B112</f>
        <v>0</v>
      </c>
      <c r="C124" s="6" t="str">
        <f>'البيانات الأساسية'!C112</f>
        <v/>
      </c>
      <c r="D124" s="109"/>
      <c r="E124" s="110"/>
      <c r="F124" s="110"/>
      <c r="G124" s="111"/>
    </row>
    <row r="125" spans="1:8" ht="39.950000000000003" customHeight="1">
      <c r="A125" s="19">
        <f>'البيانات الأساسية'!A113</f>
        <v>9</v>
      </c>
      <c r="B125" s="31">
        <f>'البيانات الأساسية'!B113</f>
        <v>0</v>
      </c>
      <c r="C125" s="6" t="str">
        <f>'البيانات الأساسية'!C113</f>
        <v/>
      </c>
      <c r="D125" s="109"/>
      <c r="E125" s="110"/>
      <c r="F125" s="110"/>
      <c r="G125" s="111"/>
    </row>
    <row r="126" spans="1:8" ht="39.950000000000003" customHeight="1">
      <c r="A126" s="19">
        <f>'البيانات الأساسية'!A114</f>
        <v>10</v>
      </c>
      <c r="B126" s="31">
        <f>'البيانات الأساسية'!B114</f>
        <v>0</v>
      </c>
      <c r="C126" s="6" t="str">
        <f>'البيانات الأساسية'!C114</f>
        <v/>
      </c>
      <c r="D126" s="109"/>
      <c r="E126" s="110"/>
      <c r="F126" s="110"/>
      <c r="G126" s="111"/>
      <c r="H126" s="21"/>
    </row>
    <row r="127" spans="1:8" ht="39.950000000000003" customHeight="1">
      <c r="A127" s="19">
        <f>'البيانات الأساسية'!A115</f>
        <v>11</v>
      </c>
      <c r="B127" s="31">
        <f>'البيانات الأساسية'!B115</f>
        <v>0</v>
      </c>
      <c r="C127" s="6" t="str">
        <f>'البيانات الأساسية'!C115</f>
        <v/>
      </c>
      <c r="D127" s="109"/>
      <c r="E127" s="110"/>
      <c r="F127" s="110"/>
      <c r="G127" s="111"/>
    </row>
    <row r="128" spans="1:8" ht="39.950000000000003" customHeight="1">
      <c r="A128" s="19">
        <f>'البيانات الأساسية'!A116</f>
        <v>12</v>
      </c>
      <c r="B128" s="31">
        <f>'البيانات الأساسية'!B116</f>
        <v>0</v>
      </c>
      <c r="C128" s="6" t="str">
        <f>'البيانات الأساسية'!C116</f>
        <v/>
      </c>
      <c r="D128" s="109"/>
      <c r="E128" s="110"/>
      <c r="F128" s="110"/>
      <c r="G128" s="111"/>
      <c r="H128" s="21"/>
    </row>
    <row r="129" spans="1:8" ht="39.950000000000003" customHeight="1">
      <c r="A129" s="19">
        <f>'البيانات الأساسية'!A117</f>
        <v>13</v>
      </c>
      <c r="B129" s="31">
        <f>'البيانات الأساسية'!B117</f>
        <v>0</v>
      </c>
      <c r="C129" s="6" t="str">
        <f>'البيانات الأساسية'!C117</f>
        <v/>
      </c>
      <c r="D129" s="109"/>
      <c r="E129" s="110"/>
      <c r="F129" s="110"/>
      <c r="G129" s="111"/>
    </row>
    <row r="130" spans="1:8" ht="39.950000000000003" customHeight="1">
      <c r="A130" s="19">
        <f>'البيانات الأساسية'!A118</f>
        <v>14</v>
      </c>
      <c r="B130" s="31">
        <f>'البيانات الأساسية'!B118</f>
        <v>0</v>
      </c>
      <c r="C130" s="6" t="str">
        <f>'البيانات الأساسية'!C118</f>
        <v/>
      </c>
      <c r="D130" s="109"/>
      <c r="E130" s="110"/>
      <c r="F130" s="110"/>
      <c r="G130" s="111"/>
      <c r="H130" s="21"/>
    </row>
    <row r="131" spans="1:8" ht="39.950000000000003" customHeight="1">
      <c r="A131" s="19">
        <f>'البيانات الأساسية'!A119</f>
        <v>15</v>
      </c>
      <c r="B131" s="31">
        <f>'البيانات الأساسية'!B119</f>
        <v>0</v>
      </c>
      <c r="C131" s="6" t="str">
        <f>'البيانات الأساسية'!C119</f>
        <v/>
      </c>
      <c r="D131" s="109"/>
      <c r="E131" s="110"/>
      <c r="F131" s="110"/>
      <c r="G131" s="111"/>
      <c r="H131" s="21"/>
    </row>
    <row r="132" spans="1:8" ht="39.950000000000003" customHeight="1">
      <c r="A132" s="22">
        <f>'البيانات الأساسية'!A120</f>
        <v>16</v>
      </c>
      <c r="B132" s="32">
        <f>'البيانات الأساسية'!B120</f>
        <v>0</v>
      </c>
      <c r="C132" s="33" t="str">
        <f>'البيانات الأساسية'!C120</f>
        <v/>
      </c>
      <c r="D132" s="109"/>
      <c r="E132" s="110"/>
      <c r="F132" s="110"/>
      <c r="G132" s="111"/>
      <c r="H132" s="21"/>
    </row>
    <row r="133" spans="1:8" ht="39.950000000000003" customHeight="1">
      <c r="A133" s="22">
        <f>'البيانات الأساسية'!A121</f>
        <v>17</v>
      </c>
      <c r="B133" s="32">
        <f>'البيانات الأساسية'!B121</f>
        <v>0</v>
      </c>
      <c r="C133" s="33" t="str">
        <f>'البيانات الأساسية'!C121</f>
        <v/>
      </c>
      <c r="D133" s="109"/>
      <c r="E133" s="110"/>
      <c r="F133" s="110"/>
      <c r="G133" s="111"/>
      <c r="H133" s="21"/>
    </row>
    <row r="134" spans="1:8" ht="39.950000000000003" customHeight="1">
      <c r="A134" s="22">
        <f>'البيانات الأساسية'!A122</f>
        <v>18</v>
      </c>
      <c r="B134" s="32">
        <f>'البيانات الأساسية'!B122</f>
        <v>0</v>
      </c>
      <c r="C134" s="33" t="str">
        <f>'البيانات الأساسية'!C122</f>
        <v/>
      </c>
      <c r="D134" s="109"/>
      <c r="E134" s="110"/>
      <c r="F134" s="110"/>
      <c r="G134" s="111"/>
      <c r="H134" s="21"/>
    </row>
    <row r="135" spans="1:8" ht="39.950000000000003" customHeight="1">
      <c r="A135" s="22">
        <f>'البيانات الأساسية'!A123</f>
        <v>19</v>
      </c>
      <c r="B135" s="32">
        <f>'البيانات الأساسية'!B123</f>
        <v>0</v>
      </c>
      <c r="C135" s="33" t="str">
        <f>'البيانات الأساسية'!C123</f>
        <v/>
      </c>
      <c r="D135" s="109"/>
      <c r="E135" s="110"/>
      <c r="F135" s="110"/>
      <c r="G135" s="111"/>
      <c r="H135" s="21"/>
    </row>
    <row r="136" spans="1:8" ht="39.950000000000003" customHeight="1" thickBot="1">
      <c r="A136" s="25">
        <f>'البيانات الأساسية'!A124</f>
        <v>20</v>
      </c>
      <c r="B136" s="34">
        <f>'البيانات الأساسية'!B124</f>
        <v>0</v>
      </c>
      <c r="C136" s="35" t="str">
        <f>'البيانات الأساسية'!C124</f>
        <v/>
      </c>
      <c r="D136" s="112"/>
      <c r="E136" s="113"/>
      <c r="F136" s="113"/>
      <c r="G136" s="114"/>
      <c r="H136" s="21"/>
    </row>
    <row r="137" spans="1:8" ht="39.950000000000003" customHeight="1" thickTop="1">
      <c r="B137" s="28" t="str">
        <f>'البيانات الأساسية'!$F$12</f>
        <v>رئيس الكنترول</v>
      </c>
      <c r="D137" s="104" t="str">
        <f>'البيانات الأساسية'!$H$12</f>
        <v>عميد المعهد</v>
      </c>
      <c r="E137" s="104"/>
      <c r="F137" s="104"/>
      <c r="G137" s="29"/>
    </row>
    <row r="138" spans="1:8" s="4" customFormat="1" ht="39.950000000000003" customHeight="1">
      <c r="A138" s="2"/>
      <c r="B138" s="30" t="str">
        <f>'البيانات الأساسية'!$F$13</f>
        <v>ناصر عز الدين</v>
      </c>
      <c r="C138" s="28"/>
      <c r="D138" s="105" t="str">
        <f>'البيانات الأساسية'!$H$13</f>
        <v>محمد عليوة</v>
      </c>
      <c r="E138" s="105"/>
      <c r="F138" s="105"/>
      <c r="G138" s="30"/>
    </row>
    <row r="139" spans="1:8" s="4" customFormat="1" ht="15"/>
    <row r="140" spans="1:8" s="4" customFormat="1" ht="15"/>
    <row r="141" spans="1:8" s="4" customFormat="1" ht="15"/>
    <row r="142" spans="1:8" s="4" customFormat="1" ht="15"/>
    <row r="143" spans="1:8" s="4" customFormat="1" ht="15"/>
  </sheetData>
  <mergeCells count="22">
    <mergeCell ref="A3:G3"/>
    <mergeCell ref="D7:G26"/>
    <mergeCell ref="D6:G6"/>
    <mergeCell ref="A4:B4"/>
    <mergeCell ref="C4:G4"/>
    <mergeCell ref="D138:F138"/>
    <mergeCell ref="D29:G48"/>
    <mergeCell ref="D49:F49"/>
    <mergeCell ref="D50:F50"/>
    <mergeCell ref="D116:F116"/>
    <mergeCell ref="D71:F71"/>
    <mergeCell ref="D72:F72"/>
    <mergeCell ref="D93:F93"/>
    <mergeCell ref="D94:F94"/>
    <mergeCell ref="D115:F115"/>
    <mergeCell ref="D73:G92"/>
    <mergeCell ref="D95:G114"/>
    <mergeCell ref="D27:F27"/>
    <mergeCell ref="D28:F28"/>
    <mergeCell ref="D51:G70"/>
    <mergeCell ref="D117:G136"/>
    <mergeCell ref="D137:F137"/>
  </mergeCells>
  <printOptions horizontalCentered="1" verticalCentered="1"/>
  <pageMargins left="0" right="0" top="0.27559055118110237" bottom="0.43307086614173229" header="0" footer="0"/>
  <pageSetup paperSize="9" scale="71" fitToHeight="10" orientation="portrait" r:id="rId1"/>
  <rowBreaks count="5" manualBreakCount="5">
    <brk id="28" max="6" man="1"/>
    <brk id="50" max="6" man="1"/>
    <brk id="72" max="6" man="1"/>
    <brk id="94" max="6" man="1"/>
    <brk id="116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البيانات الأساسية</vt:lpstr>
      <vt:lpstr>كشوف اللجان</vt:lpstr>
      <vt:lpstr>'كشوف اللجان'!Impression_des_titres</vt:lpstr>
      <vt:lpstr>'البيانات الأساسية'!Zone_d_impression</vt:lpstr>
      <vt:lpstr>'كشوف اللجان'!Zone_d_impression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hben</dc:creator>
  <cp:lastModifiedBy>hben</cp:lastModifiedBy>
  <cp:lastPrinted>2018-01-19T00:40:24Z</cp:lastPrinted>
  <dcterms:created xsi:type="dcterms:W3CDTF">2006-09-16T00:00:00Z</dcterms:created>
  <dcterms:modified xsi:type="dcterms:W3CDTF">2018-01-19T19:05:50Z</dcterms:modified>
</cp:coreProperties>
</file>